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.shalova\Desktop\Дорога тип 1\ТИП1\"/>
    </mc:Choice>
  </mc:AlternateContent>
  <bookViews>
    <workbookView xWindow="0" yWindow="0" windowWidth="27600" windowHeight="11850" tabRatio="750"/>
  </bookViews>
  <sheets>
    <sheet name="02-02_ЛС ф4" sheetId="1" r:id="rId1"/>
  </sheets>
  <definedNames>
    <definedName name="_xlnm.Print_Titles" localSheetId="0">'02-02_ЛС ф4'!$19:$19</definedName>
  </definedNames>
  <calcPr calcId="162913"/>
</workbook>
</file>

<file path=xl/calcChain.xml><?xml version="1.0" encoding="utf-8"?>
<calcChain xmlns="http://schemas.openxmlformats.org/spreadsheetml/2006/main">
  <c r="H21" i="1" l="1"/>
</calcChain>
</file>

<file path=xl/sharedStrings.xml><?xml version="1.0" encoding="utf-8"?>
<sst xmlns="http://schemas.openxmlformats.org/spreadsheetml/2006/main" count="417" uniqueCount="212">
  <si>
    <t>НДЦС РК  8.01-08-2022. Приложение Г.</t>
  </si>
  <si>
    <t>Форма 4</t>
  </si>
  <si>
    <t>Наименование стройки -</t>
  </si>
  <si>
    <t>Ремонт внутрипромысловой автодороги мр С. Нуржанов 7 км тип 1</t>
  </si>
  <si>
    <t>Шифр стройки</t>
  </si>
  <si>
    <t>02-02-2025/1</t>
  </si>
  <si>
    <t>Наименование объекта -</t>
  </si>
  <si>
    <t>Ремонт внутрипромысловой автодороги мр С. Нуржанов 7 км (дороги с асфальтовым покрытием)</t>
  </si>
  <si>
    <t>Шифр объекта</t>
  </si>
  <si>
    <t>02-01</t>
  </si>
  <si>
    <t xml:space="preserve">ЛОКАЛЬНАЯ СМЕТА   № </t>
  </si>
  <si>
    <t>02-02</t>
  </si>
  <si>
    <t>(Локальный сметный расчет)</t>
  </si>
  <si>
    <t xml:space="preserve">на </t>
  </si>
  <si>
    <t>(Наименование работ и затрат)</t>
  </si>
  <si>
    <t>Основание:</t>
  </si>
  <si>
    <t>дефектная ведомость</t>
  </si>
  <si>
    <t>Сметная стоимость</t>
  </si>
  <si>
    <t>477293,863</t>
  </si>
  <si>
    <t>тыс.тенге</t>
  </si>
  <si>
    <t xml:space="preserve">в том числе </t>
  </si>
  <si>
    <t>строительно-монтажные  работы</t>
  </si>
  <si>
    <t>476994,032</t>
  </si>
  <si>
    <t>прочие затраты</t>
  </si>
  <si>
    <t>299,831</t>
  </si>
  <si>
    <t>Средства на оплату труда</t>
  </si>
  <si>
    <t>32328,917</t>
  </si>
  <si>
    <t>Нормативная трудоемкость</t>
  </si>
  <si>
    <t>7,847</t>
  </si>
  <si>
    <t>тыс.чел-ч</t>
  </si>
  <si>
    <t>Составлен(а) в текущих ценах 2-квартала 2025г.</t>
  </si>
  <si>
    <t>Номер
по
порядку</t>
  </si>
  <si>
    <t>Шифр позиции норматива, код ресурса</t>
  </si>
  <si>
    <t>Наименование работ и затрат</t>
  </si>
  <si>
    <t>Единица измерения</t>
  </si>
  <si>
    <t>Количество</t>
  </si>
  <si>
    <t>Стоимость единицы измерения, тенге</t>
  </si>
  <si>
    <t>Общая стоимость,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</si>
  <si>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</si>
  <si>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</si>
  <si>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</si>
  <si>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</si>
  <si>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</si>
  <si>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</si>
  <si>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</si>
  <si>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</si>
  <si>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</si>
  <si>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</si>
  <si>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</si>
  <si>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1.</t>
  </si>
  <si>
    <t>Раздел1. Демонтажные работы.7 км</t>
  </si>
  <si>
    <t>Демонтажные работы</t>
  </si>
  <si>
    <t>1</t>
  </si>
  <si>
    <r>
      <t xml:space="preserve">1220-0101-0503
</t>
    </r>
    <r>
      <rPr>
        <b/>
        <i/>
        <sz val="7.5"/>
        <rFont val="Times New Roman Cyr"/>
        <family val="1"/>
        <charset val="204"/>
      </rPr>
      <t>РСНБ РК 2022 Кзтр и Кэм=1,08 Изм. и доп. вып. 28</t>
    </r>
  </si>
  <si>
    <t>Покрытие асфальтобетонное. Срезка методом холодного фрезерования самоходными дорожными фрезами при ширине барабана 1000 мм, толщина слоя до 100 мм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</si>
  <si>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</si>
  <si>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1.1</t>
  </si>
  <si>
    <t>1.1.1</t>
  </si>
  <si>
    <t>009-0127</t>
  </si>
  <si>
    <t>Затраты труда рабочих (средний разряд работы 2,7). Работы по ремонту зданий и сооружений</t>
  </si>
  <si>
    <t>1.2</t>
  </si>
  <si>
    <t>1.2.1</t>
  </si>
  <si>
    <t>321-205-0201</t>
  </si>
  <si>
    <t>Фрезы самоходные дорожные типа WIRTGEN шириной барабана от 350 до 1000 мм</t>
  </si>
  <si>
    <t>маш.-ч</t>
  </si>
  <si>
    <t>в т.ч. затраты труда машинистов, экипаж 1 чел.</t>
  </si>
  <si>
    <t>1.2.2</t>
  </si>
  <si>
    <t>321-212-0301</t>
  </si>
  <si>
    <t>Трактор с щетками дорожными навесными</t>
  </si>
  <si>
    <t>1.2.3</t>
  </si>
  <si>
    <t>332-101-0103</t>
  </si>
  <si>
    <t>Автомобили-самосвалы общестроительные (дорожные) грузоподъёмностью 15 т</t>
  </si>
  <si>
    <t>1.2.4</t>
  </si>
  <si>
    <t>321-211-0201</t>
  </si>
  <si>
    <t>Машины поливомоечные 6000 л</t>
  </si>
  <si>
    <t>1.2.5</t>
  </si>
  <si>
    <t>321-211-0301</t>
  </si>
  <si>
    <t>Машина подметально-уборочная вакуумная малогабаритная</t>
  </si>
  <si>
    <t>1.2.6</t>
  </si>
  <si>
    <t>331-101-0201</t>
  </si>
  <si>
    <t>Автомобили бортовые, грузопассажирские грузоподъёмностью до 1,5 т</t>
  </si>
  <si>
    <t>Раздел 2.</t>
  </si>
  <si>
    <t>Подъездная автодорога протяженностью 7 км</t>
  </si>
  <si>
    <t>Подготовительные работы</t>
  </si>
  <si>
    <t>2</t>
  </si>
  <si>
    <r>
      <t xml:space="preserve">СЦИ
</t>
    </r>
    <r>
      <rPr>
        <b/>
        <i/>
        <sz val="7.5"/>
        <rFont val="Times New Roman Cyr"/>
        <family val="1"/>
        <charset val="204"/>
      </rPr>
      <t>РК8.03-04-2023,таб.1601-0204-30</t>
    </r>
  </si>
  <si>
    <t>Восстановление оси трассы автомобильных дорог 1-кат. сложности</t>
  </si>
  <si>
    <t>км</t>
  </si>
  <si>
    <t>3</t>
  </si>
  <si>
    <t>Закрепление оси трассы автомобильных дорог 1-кат. сложности</t>
  </si>
  <si>
    <t>4</t>
  </si>
  <si>
    <r>
      <t xml:space="preserve">1127-0602-0901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</si>
  <si>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Розлив вяжущих материалов</t>
  </si>
  <si>
    <t>т</t>
  </si>
  <si>
    <t>4.1</t>
  </si>
  <si>
    <t>4.1.1</t>
  </si>
  <si>
    <t>321-202-0101</t>
  </si>
  <si>
    <t>Автогудронаторы 3500 л</t>
  </si>
  <si>
    <t>в т.ч. затраты труда машинистов, экипаж 2 чел.</t>
  </si>
  <si>
    <t>4.2</t>
  </si>
  <si>
    <t>4.2.1</t>
  </si>
  <si>
    <t>216-201-0202</t>
  </si>
  <si>
    <t>Битум нефтяной дорожный вязкий СТ РК 1373-2013 марки БНД 70/100</t>
  </si>
  <si>
    <t>5</t>
  </si>
  <si>
    <r>
      <t xml:space="preserve">1127-0602-0303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</si>
  <si>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покрытия, толщина 4 см, толщиной 6 см из горячих асфальтобетонных смесей плотных крупнозернистых АБ, плотность каменных материалов 2,5-2,9 т/м</t>
    </r>
    <r>
      <rPr>
        <b/>
        <vertAlign val="superscript"/>
        <sz val="10"/>
        <rFont val="Times New Roman Cyr"/>
        <family val="1"/>
        <charset val="204"/>
      </rPr>
      <t>3</t>
    </r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</si>
  <si>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</t>
    </r>
  </si>
  <si>
    <t>5.1</t>
  </si>
  <si>
    <t>5.1.1</t>
  </si>
  <si>
    <t>005-0136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</si>
  <si>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</si>
  <si>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5.2</t>
  </si>
  <si>
    <t>5.2.1</t>
  </si>
  <si>
    <t>321-101-0101</t>
  </si>
  <si>
    <t>Катки дорожные самоходные гладкие массой 5 т</t>
  </si>
  <si>
    <t>5.2.2</t>
  </si>
  <si>
    <t>321-101-0102</t>
  </si>
  <si>
    <t>Катки дорожные самоходные гладкие массой 8 т</t>
  </si>
  <si>
    <t>5.2.3</t>
  </si>
  <si>
    <t>313-403-0401</t>
  </si>
  <si>
    <t>Нарезчик швов</t>
  </si>
  <si>
    <t>5.2.4</t>
  </si>
  <si>
    <t>321-202-0201</t>
  </si>
  <si>
    <t>Гудронаторы ручные</t>
  </si>
  <si>
    <t>5.2.5</t>
  </si>
  <si>
    <t>321-101-0201</t>
  </si>
  <si>
    <t>Катки дорожные самоходные на пневмоколесном ходу массой 16 т</t>
  </si>
  <si>
    <t>5.2.6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</si>
  <si>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</si>
  <si>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</si>
  <si>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5.2.7</t>
  </si>
  <si>
    <t>5.2.8</t>
  </si>
  <si>
    <t>314-503-0101</t>
  </si>
  <si>
    <t>Погрузчики одноковшовые универсальные фронтальные пневмоколесные грузоподъёмностью 2 т</t>
  </si>
  <si>
    <t>5.2.9</t>
  </si>
  <si>
    <t>321-209-0101</t>
  </si>
  <si>
    <t>Асфальтоукладчики, типоразмер 3</t>
  </si>
  <si>
    <t>5.3</t>
  </si>
  <si>
    <t>5.3.1</t>
  </si>
  <si>
    <t>5.3.2</t>
  </si>
  <si>
    <t>217-603-0104</t>
  </si>
  <si>
    <t>Вода техническая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</si>
  <si>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</si>
  <si>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6</t>
  </si>
  <si>
    <r>
      <t xml:space="preserve">212-501-0101
</t>
    </r>
    <r>
      <rPr>
        <b/>
        <i/>
        <sz val="7.5"/>
        <rFont val="Times New Roman Cyr"/>
        <family val="1"/>
        <charset val="204"/>
      </rPr>
      <t>РСНБ РК 2022</t>
    </r>
  </si>
  <si>
    <t>Смеси асфальтобетонные горячие плотные крупнозернистые СТ РК 1225-2019 типа А, марки I</t>
  </si>
  <si>
    <t>7</t>
  </si>
  <si>
    <r>
      <t xml:space="preserve">1127-0602-0403
</t>
    </r>
    <r>
      <rPr>
        <b/>
        <i/>
        <sz val="7.5"/>
        <rFont val="Times New Roman Cyr"/>
        <family val="1"/>
        <charset val="204"/>
      </rPr>
      <t>РСНБ РК 2024 Кзтр и Кэм=1,08 
К=4</t>
    </r>
  </si>
  <si>
    <t>добавлять на каждые 0,5 см изменения толщины покрытия к норме 1127-0602-0303</t>
  </si>
  <si>
    <t>7.1</t>
  </si>
  <si>
    <t>7.1.1</t>
  </si>
  <si>
    <t>005-0143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</si>
  <si>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</si>
  <si>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7.2</t>
  </si>
  <si>
    <t>7.2.1</t>
  </si>
  <si>
    <t>216-201-0301</t>
  </si>
  <si>
    <t>Битум нефтяной дорожный жидкий СТ РК 1551-2006 марки МГ 70/130</t>
  </si>
  <si>
    <t>8</t>
  </si>
  <si>
    <t>9</t>
  </si>
  <si>
    <r>
      <t xml:space="preserve">1127-0602-0301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</si>
  <si>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r>
      <t>Устройство покрытия, толщина 4 см, из горячих асфальтобетонных смесей плотных мелкозернистых АБВ, плотность каменных материалов 2,5-2,9 т/м</t>
    </r>
    <r>
      <rPr>
        <b/>
        <vertAlign val="superscript"/>
        <sz val="10"/>
        <rFont val="Times New Roman Cyr"/>
        <family val="1"/>
        <charset val="204"/>
      </rPr>
      <t>3</t>
    </r>
  </si>
  <si>
    <t>9.1</t>
  </si>
  <si>
    <t>9.1.1</t>
  </si>
  <si>
    <t>9.2</t>
  </si>
  <si>
    <t>9.2.1</t>
  </si>
  <si>
    <t>9.2.2</t>
  </si>
  <si>
    <t>9.2.3</t>
  </si>
  <si>
    <t>9.2.4</t>
  </si>
  <si>
    <t>9.2.5</t>
  </si>
  <si>
    <t>9.2.6</t>
  </si>
  <si>
    <t>9.2.7</t>
  </si>
  <si>
    <t>9.2.8</t>
  </si>
  <si>
    <t>9.3</t>
  </si>
  <si>
    <t>9.3.1</t>
  </si>
  <si>
    <t>9.3.2</t>
  </si>
  <si>
    <t>10</t>
  </si>
  <si>
    <r>
      <t xml:space="preserve">212-501-0201
</t>
    </r>
    <r>
      <rPr>
        <b/>
        <i/>
        <sz val="7.5"/>
        <rFont val="Times New Roman Cyr"/>
        <family val="1"/>
        <charset val="204"/>
      </rPr>
      <t>РСНБ РК 2022</t>
    </r>
  </si>
  <si>
    <t>Смеси асфальтобетонные горячие плотные мелкозернистые СТ РК 1225-2019 типа А, марки I</t>
  </si>
  <si>
    <t>Обочина</t>
  </si>
  <si>
    <t>11</t>
  </si>
  <si>
    <r>
      <t xml:space="preserve">1127-0701-0111
</t>
    </r>
    <r>
      <rPr>
        <b/>
        <i/>
        <sz val="7.5"/>
        <rFont val="Times New Roman Cyr"/>
        <family val="1"/>
        <charset val="204"/>
      </rPr>
      <t>РСНБ РК 2024 Кзтр и Кэм=1,08</t>
    </r>
  </si>
  <si>
    <t>Обочины. Укрепление из ранее демонтируемых отфрезированных а/бетона шириной 1,3 м толщиной 15 см,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</si>
  <si>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  <r>
      <rPr>
        <b/>
        <sz val="10"/>
        <rFont val="Times New Roman Cyr"/>
        <family val="1"/>
        <charset val="204"/>
      </rPr>
      <t xml:space="preserve"> покрытия обочин</t>
    </r>
  </si>
  <si>
    <t>11.1</t>
  </si>
  <si>
    <t>11.1.1</t>
  </si>
  <si>
    <t>005-0125</t>
  </si>
  <si>
    <t>Затраты труда рабочих (средний разряд работы 2,5). Специальные строительные и монтажные работы по устройству линейных сооружений</t>
  </si>
  <si>
    <t>11.2</t>
  </si>
  <si>
    <t>11.2.1</t>
  </si>
  <si>
    <t>11.2.2</t>
  </si>
  <si>
    <t>311-201-0201</t>
  </si>
  <si>
    <t>Автогрейдеры среднего типа мощностью от 88,9 до 117,6 кВт (от 121 до 160 л.с.), массой от 9,1 до 13 т</t>
  </si>
  <si>
    <t>11.2.3</t>
  </si>
  <si>
    <t>314-503-0601</t>
  </si>
  <si>
    <t>Автопогрузчики, грузоподъёмность 5 т</t>
  </si>
  <si>
    <t>11.2.4</t>
  </si>
  <si>
    <t>11.2.5</t>
  </si>
  <si>
    <t>11.3</t>
  </si>
  <si>
    <t>11.3.1</t>
  </si>
  <si>
    <t>Перевозка строительных материалов к месту производства работ, г.Кульсары, расстояние 180км, согласно транспортной схемы утвержденной заказчиком</t>
  </si>
  <si>
    <t>12</t>
  </si>
  <si>
    <r>
      <t xml:space="preserve">412-302-0220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</si>
  <si>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автобитумовозами вне населенных пунктов (кроме грунтовых дорог). Расстояние перевозки свыше 100 до 200 км /битум/</t>
  </si>
  <si>
    <t>т·км</t>
  </si>
  <si>
    <t>13</t>
  </si>
  <si>
    <r>
      <t xml:space="preserve">412-102-0219
</t>
    </r>
    <r>
      <rPr>
        <b/>
        <i/>
        <sz val="7.5"/>
        <rFont val="Times New Roman Cyr"/>
        <family val="1"/>
        <charset val="204"/>
      </rPr>
      <t>РСНБ РК 2024</t>
    </r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</si>
  <si>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50 до 100 км /асфальт/</t>
  </si>
  <si>
    <r>
      <t>п.1.6 техническая часть раздела 27, доставка воды, 15-5=10км, 723,1м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>/100м</t>
    </r>
    <r>
      <rPr>
        <vertAlign val="superscript"/>
        <sz val="10"/>
        <rFont val="Times New Roman Cyr"/>
        <family val="1"/>
        <charset val="204"/>
      </rPr>
      <t>3</t>
    </r>
    <r>
      <rPr>
        <sz val="10"/>
        <rFont val="Times New Roman Cyr"/>
        <family val="1"/>
        <charset val="204"/>
      </rPr>
      <t xml:space="preserve"> х 10км х 0,9 маш.-час</t>
    </r>
  </si>
  <si>
    <t>14</t>
  </si>
  <si>
    <r>
      <t xml:space="preserve">321-211-0201
</t>
    </r>
    <r>
      <rPr>
        <b/>
        <i/>
        <sz val="7.5"/>
        <rFont val="Times New Roman Cyr"/>
        <family val="1"/>
        <charset val="204"/>
      </rPr>
      <t>РСНБ РК 2022</t>
    </r>
  </si>
  <si>
    <t>14.1</t>
  </si>
  <si>
    <r>
      <t>«Ремонт внутрипромысловой автодороги м/р С. Нуржанова-Западная Прорва (19,3км) с асфальтным покрытием-  7 км»</t>
    </r>
    <r>
      <rPr>
        <b/>
        <sz val="10"/>
        <rFont val="Times New Roman Cyr"/>
        <charset val="204"/>
      </rPr>
      <t xml:space="preserve"> от КПП Прорва до м/р Западная Прорва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</si>
</sst>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#,##0.0######"/>
  </numFmts>
  <fonts count="50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969696"/>
      <name val="Times New Roman Cyr"/>
      <family val="1"/>
      <charset val="204"/>
    </font>
    <font>
      <i/>
      <sz val="8"/>
      <color rgb="FF969696"/>
      <name val="Times New Roman Cyr"/>
      <family val="1"/>
      <charset val="204"/>
    </font>
    <font>
      <sz val="10"/>
      <color rgb="FF333333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sz val="11"/>
      <color rgb="FF808080"/>
      <name val="Times New Roman Cyr"/>
      <charset val="204"/>
    </font>
    <font>
      <i/>
      <sz val="9"/>
      <name val="Times New Roman Cyr"/>
      <charset val="204"/>
    </font>
    <font>
      <i/>
      <sz val="9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color rgb="FF969696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b/>
      <vertAlign val="superscript"/>
      <sz val="10"/>
      <name val="Times New Roman Cyr"/>
      <family val="1"/>
      <charset val="204"/>
    </font>
    <font>
      <sz val="9"/>
      <color rgb="FF808080"/>
      <name val="Times New Roman Cyr"/>
      <charset val="204"/>
    </font>
    <font>
      <sz val="9"/>
      <color rgb="FF333333"/>
      <name val="Times New Roman Cyr"/>
      <charset val="204"/>
    </font>
    <font>
      <sz val="9"/>
      <name val="Times New Roman Cyr"/>
      <charset val="204"/>
    </font>
    <font>
      <sz val="9"/>
      <color rgb="FF000080"/>
      <name val="Times New Roman Cyr"/>
      <charset val="204"/>
    </font>
    <font>
      <i/>
      <sz val="9"/>
      <color rgb="FF000080"/>
      <name val="Times New Roman Cyr"/>
      <charset val="204"/>
    </font>
    <font>
      <i/>
      <sz val="9"/>
      <color rgb="FF969696"/>
      <name val="Times New Roman Cyr"/>
      <charset val="204"/>
    </font>
    <font>
      <vertAlign val="superscript"/>
      <sz val="9"/>
      <color rgb="FF000080"/>
      <name val="Times New Roman Cyr"/>
      <charset val="204"/>
    </font>
    <font>
      <vertAlign val="superscript"/>
      <sz val="10"/>
      <name val="Times New Roman Cyr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 style="hair">
        <color rgb="FFC0C0C0"/>
      </bottom>
      <diagonal/>
    </border>
    <border>
      <left/>
      <right/>
      <top style="thin">
        <color indexed="64"/>
      </top>
      <bottom style="hair">
        <color rgb="FFC0C0C0"/>
      </bottom>
      <diagonal/>
    </border>
    <border>
      <left/>
      <right style="hair">
        <color rgb="FF00000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/>
      <top/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 style="dotted">
        <color rgb="FFC0C0C0"/>
      </left>
      <right style="hair">
        <color rgb="FFC0C0C0"/>
      </right>
      <top/>
      <bottom style="hair">
        <color rgb="FFC0C0C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/>
      <diagonal/>
    </border>
    <border>
      <left/>
      <right style="hair">
        <color rgb="FFC0C0C0"/>
      </right>
      <top style="hair">
        <color rgb="FFC0C0C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/>
    <xf numFmtId="0" fontId="20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left" wrapText="1" indent="1"/>
    </xf>
    <xf numFmtId="0" fontId="22" fillId="0" borderId="0" xfId="0" applyFont="1"/>
    <xf numFmtId="0" fontId="0" fillId="0" borderId="0" xfId="0" applyFont="1"/>
    <xf numFmtId="0" fontId="0" fillId="0" borderId="0" xfId="0" applyFont="1" applyAlignment="1">
      <alignment wrapText="1"/>
    </xf>
    <xf numFmtId="0" fontId="23" fillId="0" borderId="0" xfId="0" applyFont="1" applyAlignment="1">
      <alignment horizontal="left" vertical="top"/>
    </xf>
    <xf numFmtId="0" fontId="24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/>
    <xf numFmtId="0" fontId="0" fillId="0" borderId="10" xfId="0" applyFont="1" applyBorder="1"/>
    <xf numFmtId="164" fontId="29" fillId="0" borderId="10" xfId="0" applyNumberFormat="1" applyFont="1" applyBorder="1" applyAlignment="1">
      <alignment horizontal="right" shrinkToFit="1"/>
    </xf>
    <xf numFmtId="0" fontId="0" fillId="0" borderId="10" xfId="0" applyFont="1" applyBorder="1" applyAlignment="1">
      <alignment horizontal="right"/>
    </xf>
    <xf numFmtId="0" fontId="21" fillId="0" borderId="0" xfId="0" applyFont="1" applyAlignment="1">
      <alignment horizontal="left" vertical="top" indent="2"/>
    </xf>
    <xf numFmtId="0" fontId="21" fillId="0" borderId="0" xfId="0" applyFont="1" applyAlignment="1">
      <alignment horizontal="center" vertical="top" shrinkToFit="1"/>
    </xf>
    <xf numFmtId="165" fontId="21" fillId="0" borderId="0" xfId="0" applyNumberFormat="1" applyFont="1" applyAlignment="1">
      <alignment horizontal="right" vertical="top"/>
    </xf>
    <xf numFmtId="0" fontId="21" fillId="0" borderId="10" xfId="0" applyFont="1" applyBorder="1" applyAlignment="1">
      <alignment vertical="top"/>
    </xf>
    <xf numFmtId="165" fontId="21" fillId="0" borderId="10" xfId="0" applyNumberFormat="1" applyFont="1" applyBorder="1" applyAlignment="1">
      <alignment horizontal="right" vertical="top" shrinkToFit="1"/>
    </xf>
    <xf numFmtId="0" fontId="21" fillId="0" borderId="10" xfId="0" applyFont="1" applyBorder="1" applyAlignment="1">
      <alignment horizontal="right"/>
    </xf>
    <xf numFmtId="0" fontId="0" fillId="0" borderId="10" xfId="0" applyFont="1" applyBorder="1" applyAlignment="1">
      <alignment vertical="top"/>
    </xf>
    <xf numFmtId="164" fontId="0" fillId="0" borderId="10" xfId="0" applyNumberFormat="1" applyFont="1" applyBorder="1" applyAlignment="1">
      <alignment horizontal="right" vertical="top" shrinkToFit="1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22" fillId="33" borderId="13" xfId="0" applyFont="1" applyFill="1" applyBorder="1" applyAlignment="1">
      <alignment horizontal="center" vertical="center" wrapText="1"/>
    </xf>
    <xf numFmtId="0" fontId="22" fillId="33" borderId="1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30" fillId="33" borderId="13" xfId="0" applyFont="1" applyFill="1" applyBorder="1" applyAlignment="1">
      <alignment horizontal="center" vertical="center" wrapText="1"/>
    </xf>
    <xf numFmtId="0" fontId="30" fillId="33" borderId="14" xfId="0" applyFont="1" applyFill="1" applyBorder="1" applyAlignment="1">
      <alignment horizontal="center" vertical="center" wrapText="1"/>
    </xf>
    <xf numFmtId="0" fontId="31" fillId="33" borderId="18" xfId="0" applyFont="1" applyFill="1" applyBorder="1" applyAlignment="1">
      <alignment vertical="top" wrapText="1"/>
    </xf>
    <xf numFmtId="0" fontId="32" fillId="33" borderId="10" xfId="0" applyFont="1" applyFill="1" applyBorder="1" applyAlignment="1">
      <alignment horizontal="right" vertical="top" wrapText="1" indent="1"/>
    </xf>
    <xf numFmtId="0" fontId="31" fillId="33" borderId="19" xfId="0" applyFont="1" applyFill="1" applyBorder="1" applyAlignment="1">
      <alignment vertical="top" wrapText="1"/>
    </xf>
    <xf numFmtId="0" fontId="33" fillId="33" borderId="10" xfId="0" applyFont="1" applyFill="1" applyBorder="1" applyAlignment="1">
      <alignment horizontal="center" vertical="top" wrapText="1"/>
    </xf>
    <xf numFmtId="0" fontId="33" fillId="33" borderId="10" xfId="0" applyFont="1" applyFill="1" applyBorder="1" applyAlignment="1">
      <alignment horizontal="right" vertical="top" shrinkToFit="1"/>
    </xf>
    <xf numFmtId="3" fontId="31" fillId="33" borderId="20" xfId="0" applyNumberFormat="1" applyFont="1" applyFill="1" applyBorder="1" applyAlignment="1">
      <alignment horizontal="right" vertical="top" shrinkToFit="1"/>
    </xf>
    <xf numFmtId="0" fontId="34" fillId="33" borderId="21" xfId="0" applyFont="1" applyFill="1" applyBorder="1" applyAlignment="1">
      <alignment horizontal="center" vertical="top" wrapText="1"/>
    </xf>
    <xf numFmtId="0" fontId="34" fillId="33" borderId="22" xfId="0" applyFont="1" applyFill="1" applyBorder="1" applyAlignment="1">
      <alignment horizontal="left" vertical="top" wrapText="1"/>
    </xf>
    <xf numFmtId="0" fontId="35" fillId="33" borderId="22" xfId="0" applyFont="1" applyFill="1" applyBorder="1" applyAlignment="1">
      <alignment horizontal="left" vertical="top" wrapText="1" indent="2"/>
    </xf>
    <xf numFmtId="0" fontId="35" fillId="33" borderId="23" xfId="0" applyFont="1" applyFill="1" applyBorder="1" applyAlignment="1">
      <alignment horizontal="center" vertical="top" wrapText="1"/>
    </xf>
    <xf numFmtId="0" fontId="36" fillId="33" borderId="24" xfId="0" applyFont="1" applyFill="1" applyBorder="1" applyAlignment="1">
      <alignment horizontal="right" vertical="top" shrinkToFit="1"/>
    </xf>
    <xf numFmtId="3" fontId="36" fillId="33" borderId="24" xfId="0" applyNumberFormat="1" applyFont="1" applyFill="1" applyBorder="1" applyAlignment="1">
      <alignment horizontal="right" vertical="top" shrinkToFit="1"/>
    </xf>
    <xf numFmtId="0" fontId="22" fillId="33" borderId="21" xfId="0" applyFont="1" applyFill="1" applyBorder="1" applyAlignment="1">
      <alignment horizontal="center" vertical="top" wrapText="1"/>
    </xf>
    <xf numFmtId="0" fontId="37" fillId="33" borderId="22" xfId="0" applyFont="1" applyFill="1" applyBorder="1" applyAlignment="1">
      <alignment horizontal="left" vertical="top" wrapText="1" indent="1"/>
    </xf>
    <xf numFmtId="0" fontId="22" fillId="33" borderId="22" xfId="0" applyFont="1" applyFill="1" applyBorder="1" applyAlignment="1">
      <alignment horizontal="left" vertical="top" wrapText="1"/>
    </xf>
    <xf numFmtId="0" fontId="22" fillId="33" borderId="23" xfId="0" applyFont="1" applyFill="1" applyBorder="1" applyAlignment="1">
      <alignment horizontal="center" vertical="top" wrapText="1"/>
    </xf>
    <xf numFmtId="0" fontId="38" fillId="33" borderId="24" xfId="0" applyFont="1" applyFill="1" applyBorder="1" applyAlignment="1">
      <alignment horizontal="right" vertical="top" shrinkToFit="1"/>
    </xf>
    <xf numFmtId="3" fontId="38" fillId="33" borderId="24" xfId="0" applyNumberFormat="1" applyFont="1" applyFill="1" applyBorder="1" applyAlignment="1">
      <alignment horizontal="right" vertical="top" shrinkToFit="1"/>
    </xf>
    <xf numFmtId="0" fontId="0" fillId="34" borderId="21" xfId="0" applyFont="1" applyFill="1" applyBorder="1" applyAlignment="1">
      <alignment horizontal="left" vertical="top" wrapText="1"/>
    </xf>
    <xf numFmtId="0" fontId="0" fillId="34" borderId="22" xfId="0" applyFont="1" applyFill="1" applyBorder="1" applyAlignment="1">
      <alignment horizontal="left" vertical="top" wrapText="1"/>
    </xf>
    <xf numFmtId="0" fontId="39" fillId="0" borderId="0" xfId="0" applyFont="1" applyAlignment="1">
      <alignment vertical="top"/>
    </xf>
    <xf numFmtId="0" fontId="39" fillId="0" borderId="25" xfId="0" applyFont="1" applyBorder="1" applyAlignment="1">
      <alignment horizontal="center" vertical="top" wrapText="1"/>
    </xf>
    <xf numFmtId="0" fontId="39" fillId="0" borderId="26" xfId="0" applyFont="1" applyBorder="1" applyAlignment="1">
      <alignment horizontal="left" vertical="top" wrapText="1"/>
    </xf>
    <xf numFmtId="0" fontId="39" fillId="0" borderId="26" xfId="0" applyFont="1" applyBorder="1" applyAlignment="1">
      <alignment horizontal="left" vertical="top" wrapText="1" indent="1"/>
    </xf>
    <xf numFmtId="0" fontId="39" fillId="0" borderId="26" xfId="0" applyFont="1" applyBorder="1" applyAlignment="1">
      <alignment horizontal="center" vertical="top" wrapText="1"/>
    </xf>
    <xf numFmtId="3" fontId="39" fillId="0" borderId="26" xfId="0" applyNumberFormat="1" applyFont="1" applyBorder="1" applyAlignment="1">
      <alignment horizontal="right" vertical="top" shrinkToFit="1"/>
    </xf>
    <xf numFmtId="0" fontId="42" fillId="0" borderId="23" xfId="0" applyFont="1" applyBorder="1" applyAlignment="1">
      <alignment horizontal="right" vertical="top" wrapText="1"/>
    </xf>
    <xf numFmtId="0" fontId="42" fillId="0" borderId="24" xfId="0" applyFont="1" applyBorder="1" applyAlignment="1">
      <alignment horizontal="right" vertical="top" wrapText="1"/>
    </xf>
    <xf numFmtId="0" fontId="43" fillId="0" borderId="24" xfId="0" applyFont="1" applyBorder="1" applyAlignment="1">
      <alignment horizontal="left" vertical="top" wrapText="1" indent="3"/>
    </xf>
    <xf numFmtId="0" fontId="43" fillId="0" borderId="24" xfId="0" applyFont="1" applyBorder="1" applyAlignment="1">
      <alignment horizontal="center" vertical="top" wrapText="1"/>
    </xf>
    <xf numFmtId="0" fontId="43" fillId="0" borderId="24" xfId="0" applyFont="1" applyBorder="1" applyAlignment="1">
      <alignment horizontal="right" vertical="top" shrinkToFit="1"/>
    </xf>
    <xf numFmtId="2" fontId="43" fillId="0" borderId="24" xfId="0" applyNumberFormat="1" applyFont="1" applyBorder="1" applyAlignment="1">
      <alignment horizontal="right" vertical="top" shrinkToFit="1"/>
    </xf>
    <xf numFmtId="3" fontId="43" fillId="0" borderId="24" xfId="0" applyNumberFormat="1" applyFont="1" applyBorder="1" applyAlignment="1">
      <alignment horizontal="right" vertical="top" shrinkToFit="1"/>
    </xf>
    <xf numFmtId="0" fontId="44" fillId="0" borderId="24" xfId="0" applyFont="1" applyBorder="1" applyAlignment="1">
      <alignment horizontal="left" vertical="top" wrapText="1" indent="2"/>
    </xf>
    <xf numFmtId="0" fontId="44" fillId="0" borderId="24" xfId="0" applyFont="1" applyBorder="1" applyAlignment="1">
      <alignment horizontal="center" vertical="top" wrapText="1"/>
    </xf>
    <xf numFmtId="0" fontId="44" fillId="0" borderId="24" xfId="0" applyFont="1" applyBorder="1" applyAlignment="1">
      <alignment horizontal="right" vertical="top" shrinkToFit="1"/>
    </xf>
    <xf numFmtId="3" fontId="44" fillId="0" borderId="24" xfId="0" applyNumberFormat="1" applyFont="1" applyBorder="1" applyAlignment="1">
      <alignment horizontal="right" vertical="top" shrinkToFit="1"/>
    </xf>
    <xf numFmtId="0" fontId="37" fillId="0" borderId="23" xfId="0" applyFont="1" applyBorder="1" applyAlignment="1">
      <alignment horizontal="right" vertical="top" wrapText="1"/>
    </xf>
    <xf numFmtId="0" fontId="45" fillId="0" borderId="24" xfId="0" applyFont="1" applyBorder="1" applyAlignment="1">
      <alignment horizontal="center" vertical="top" wrapText="1"/>
    </xf>
    <xf numFmtId="0" fontId="45" fillId="0" borderId="24" xfId="0" applyFont="1" applyBorder="1" applyAlignment="1">
      <alignment horizontal="left" vertical="top" wrapText="1"/>
    </xf>
    <xf numFmtId="166" fontId="45" fillId="0" borderId="24" xfId="0" applyNumberFormat="1" applyFont="1" applyBorder="1" applyAlignment="1">
      <alignment horizontal="right" vertical="top" shrinkToFit="1"/>
    </xf>
    <xf numFmtId="3" fontId="45" fillId="0" borderId="24" xfId="0" applyNumberFormat="1" applyFont="1" applyBorder="1" applyAlignment="1">
      <alignment horizontal="right" vertical="top" shrinkToFit="1"/>
    </xf>
    <xf numFmtId="0" fontId="46" fillId="0" borderId="23" xfId="0" applyFont="1" applyBorder="1" applyAlignment="1">
      <alignment horizontal="center" vertical="top" wrapText="1"/>
    </xf>
    <xf numFmtId="0" fontId="47" fillId="0" borderId="24" xfId="0" applyFont="1" applyBorder="1" applyAlignment="1">
      <alignment horizontal="right" vertical="top" wrapText="1"/>
    </xf>
    <xf numFmtId="0" fontId="46" fillId="0" borderId="24" xfId="0" applyFont="1" applyBorder="1" applyAlignment="1">
      <alignment horizontal="right" vertical="top" wrapText="1" indent="1"/>
    </xf>
    <xf numFmtId="0" fontId="46" fillId="0" borderId="24" xfId="0" applyFont="1" applyBorder="1" applyAlignment="1">
      <alignment horizontal="center" vertical="top" wrapText="1"/>
    </xf>
    <xf numFmtId="166" fontId="46" fillId="0" borderId="24" xfId="0" applyNumberFormat="1" applyFont="1" applyBorder="1" applyAlignment="1">
      <alignment horizontal="right" vertical="top" shrinkToFit="1"/>
    </xf>
    <xf numFmtId="3" fontId="46" fillId="0" borderId="24" xfId="0" applyNumberFormat="1" applyFont="1" applyBorder="1" applyAlignment="1">
      <alignment horizontal="right" vertical="top" shrinkToFit="1"/>
    </xf>
    <xf numFmtId="0" fontId="0" fillId="34" borderId="24" xfId="0" applyFont="1" applyFill="1" applyBorder="1" applyAlignment="1">
      <alignment horizontal="left" vertical="top" wrapText="1"/>
    </xf>
    <xf numFmtId="166" fontId="39" fillId="0" borderId="26" xfId="0" applyNumberFormat="1" applyFont="1" applyBorder="1" applyAlignment="1">
      <alignment horizontal="right" vertical="top" shrinkToFit="1"/>
    </xf>
    <xf numFmtId="3" fontId="25" fillId="33" borderId="20" xfId="0" applyNumberFormat="1" applyFont="1" applyFill="1" applyBorder="1" applyAlignment="1">
      <alignment horizontal="right" vertical="top" shrinkToFit="1"/>
    </xf>
    <xf numFmtId="0" fontId="0" fillId="34" borderId="22" xfId="0" applyFont="1" applyFill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34" borderId="24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2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center" vertical="top" wrapText="1"/>
    </xf>
    <xf numFmtId="0" fontId="0" fillId="0" borderId="10" xfId="0" applyFont="1" applyBorder="1" applyAlignment="1">
      <alignment horizontal="left" wrapText="1"/>
    </xf>
    <xf numFmtId="0" fontId="28" fillId="0" borderId="11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left" wrapText="1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0"/>
  <sheetViews>
    <sheetView showGridLines="0" tabSelected="1" workbookViewId="0">
      <selection activeCell="B8" sqref="B8:G8"/>
    </sheetView>
  </sheetViews>
  <sheetFormatPr defaultRowHeight="12.75" outlineLevelRow="3" x14ac:dyDescent="0.2"/>
  <cols>
    <col min="1" max="1" width="8.83203125" customWidth="1"/>
    <col min="2" max="2" width="27.83203125" customWidth="1"/>
    <col min="3" max="3" width="72.6640625" customWidth="1"/>
    <col min="4" max="4" width="16.83203125" customWidth="1"/>
    <col min="5" max="5" width="14.83203125" customWidth="1"/>
    <col min="6" max="6" width="15.83203125" customWidth="1"/>
    <col min="7" max="7" width="17.83203125" customWidth="1"/>
  </cols>
  <sheetData>
    <row r="1" spans="1:12" s="1" customFormat="1" x14ac:dyDescent="0.2">
      <c r="A1" s="2"/>
      <c r="B1" s="2"/>
      <c r="C1" s="2"/>
      <c r="D1" s="2"/>
      <c r="E1" s="3"/>
      <c r="F1" s="4" t="s">
        <v>0</v>
      </c>
      <c r="G1" s="6" t="s">
        <v>1</v>
      </c>
      <c r="H1" s="2"/>
      <c r="I1" s="2"/>
      <c r="J1" s="2"/>
      <c r="K1" s="2"/>
      <c r="L1" s="2"/>
    </row>
    <row r="2" spans="1:12" ht="21.95" customHeight="1" x14ac:dyDescent="0.2">
      <c r="A2" s="7" t="s">
        <v>2</v>
      </c>
      <c r="B2" s="7"/>
      <c r="C2" s="92" t="s">
        <v>3</v>
      </c>
      <c r="D2" s="92"/>
      <c r="E2" s="92"/>
      <c r="F2" s="92"/>
      <c r="G2" s="92"/>
      <c r="H2" s="9"/>
      <c r="I2" s="9"/>
      <c r="J2" s="9"/>
      <c r="K2" s="9"/>
      <c r="L2" s="9"/>
    </row>
    <row r="3" spans="1:12" s="1" customFormat="1" hidden="1" outlineLevel="1" x14ac:dyDescent="0.2">
      <c r="A3" s="10" t="s">
        <v>4</v>
      </c>
      <c r="B3" s="10"/>
      <c r="C3" s="93" t="s">
        <v>5</v>
      </c>
      <c r="D3" s="93"/>
      <c r="E3" s="93"/>
      <c r="F3" s="93"/>
      <c r="G3" s="93"/>
      <c r="H3" s="11"/>
      <c r="I3" s="11"/>
      <c r="J3" s="11"/>
      <c r="K3" s="11"/>
      <c r="L3" s="11"/>
    </row>
    <row r="4" spans="1:12" ht="21.95" customHeight="1" collapsed="1" x14ac:dyDescent="0.2">
      <c r="A4" s="7" t="s">
        <v>6</v>
      </c>
      <c r="B4" s="7"/>
      <c r="C4" s="92" t="s">
        <v>7</v>
      </c>
      <c r="D4" s="92"/>
      <c r="E4" s="92"/>
      <c r="F4" s="92"/>
      <c r="G4" s="92"/>
      <c r="H4" s="9"/>
      <c r="I4" s="9"/>
      <c r="J4" s="9"/>
      <c r="K4" s="9"/>
      <c r="L4" s="9"/>
    </row>
    <row r="5" spans="1:12" s="1" customFormat="1" hidden="1" outlineLevel="1" x14ac:dyDescent="0.2">
      <c r="A5" s="10" t="s">
        <v>8</v>
      </c>
      <c r="B5" s="10"/>
      <c r="C5" s="93" t="s">
        <v>9</v>
      </c>
      <c r="D5" s="93"/>
      <c r="E5" s="93"/>
      <c r="F5" s="93"/>
      <c r="G5" s="93"/>
      <c r="H5" s="11"/>
      <c r="I5" s="11"/>
      <c r="J5" s="11"/>
      <c r="K5" s="11"/>
      <c r="L5" s="11"/>
    </row>
    <row r="6" spans="1:12" s="1" customFormat="1" ht="18" customHeight="1" collapsed="1" x14ac:dyDescent="0.25">
      <c r="A6" s="12"/>
      <c r="B6" s="12"/>
      <c r="C6" s="13" t="s">
        <v>10</v>
      </c>
      <c r="D6" s="94" t="s">
        <v>11</v>
      </c>
      <c r="E6" s="94"/>
      <c r="F6" s="94"/>
      <c r="G6" s="94"/>
      <c r="H6" s="2"/>
      <c r="I6" s="2"/>
      <c r="J6" s="2"/>
      <c r="K6" s="2"/>
      <c r="L6" s="2"/>
    </row>
    <row r="7" spans="1:12" s="1" customFormat="1" ht="15" x14ac:dyDescent="0.2">
      <c r="A7" s="2"/>
      <c r="B7" s="95" t="s">
        <v>12</v>
      </c>
      <c r="C7" s="95"/>
      <c r="D7" s="95"/>
      <c r="E7" s="95"/>
      <c r="F7" s="95"/>
      <c r="G7" s="95"/>
      <c r="H7" s="2"/>
      <c r="I7" s="2"/>
      <c r="J7" s="2"/>
      <c r="K7" s="2"/>
      <c r="L7" s="2"/>
    </row>
    <row r="8" spans="1:12" s="1" customFormat="1" ht="21.95" customHeight="1" x14ac:dyDescent="0.2">
      <c r="A8" s="14" t="s">
        <v>13</v>
      </c>
      <c r="B8" s="96" t="s">
        <v>211</v>
      </c>
      <c r="C8" s="96"/>
      <c r="D8" s="96"/>
      <c r="E8" s="96"/>
      <c r="F8" s="96"/>
      <c r="G8" s="96"/>
      <c r="H8" s="2"/>
      <c r="I8" s="2"/>
      <c r="J8" s="2"/>
      <c r="K8" s="2"/>
      <c r="L8" s="2"/>
    </row>
    <row r="9" spans="1:12" s="1" customFormat="1" ht="18" customHeight="1" x14ac:dyDescent="0.2">
      <c r="A9" s="15"/>
      <c r="B9" s="97" t="s">
        <v>14</v>
      </c>
      <c r="C9" s="97"/>
      <c r="D9" s="97"/>
      <c r="E9" s="97"/>
      <c r="F9" s="97"/>
      <c r="G9" s="97"/>
      <c r="H9" s="2"/>
      <c r="I9" s="2"/>
      <c r="J9" s="2"/>
      <c r="K9" s="2"/>
      <c r="L9" s="2"/>
    </row>
    <row r="10" spans="1:12" s="1" customFormat="1" x14ac:dyDescent="0.2">
      <c r="A10" s="16" t="s">
        <v>15</v>
      </c>
      <c r="B10" s="16"/>
      <c r="C10" s="92" t="s">
        <v>16</v>
      </c>
      <c r="D10" s="92"/>
      <c r="E10" s="92"/>
      <c r="F10" s="92"/>
      <c r="G10" s="92"/>
      <c r="H10" s="2"/>
      <c r="I10" s="2"/>
      <c r="J10" s="2"/>
      <c r="K10" s="2"/>
      <c r="L10" s="2"/>
    </row>
    <row r="11" spans="1:12" ht="21.95" customHeight="1" x14ac:dyDescent="0.2">
      <c r="A11" s="8"/>
      <c r="B11" s="8"/>
      <c r="C11" s="17" t="s">
        <v>17</v>
      </c>
      <c r="D11" s="17"/>
      <c r="E11" s="17"/>
      <c r="F11" s="18" t="s">
        <v>18</v>
      </c>
      <c r="G11" s="19" t="s">
        <v>19</v>
      </c>
      <c r="H11" s="8"/>
      <c r="I11" s="8"/>
      <c r="J11" s="8"/>
      <c r="K11" s="8"/>
      <c r="L11" s="8"/>
    </row>
    <row r="12" spans="1:12" hidden="1" outlineLevel="1" x14ac:dyDescent="0.2">
      <c r="A12" s="8"/>
      <c r="B12" s="8"/>
      <c r="C12" s="20"/>
      <c r="D12" s="20" t="s">
        <v>20</v>
      </c>
      <c r="E12" s="20"/>
      <c r="F12" s="21"/>
      <c r="G12" s="22"/>
      <c r="H12" s="8"/>
      <c r="I12" s="8"/>
      <c r="J12" s="8"/>
      <c r="K12" s="8"/>
      <c r="L12" s="8"/>
    </row>
    <row r="13" spans="1:12" hidden="1" outlineLevel="1" x14ac:dyDescent="0.2">
      <c r="A13" s="8"/>
      <c r="B13" s="8"/>
      <c r="C13" s="5"/>
      <c r="D13" s="23" t="s">
        <v>21</v>
      </c>
      <c r="E13" s="23"/>
      <c r="F13" s="24" t="s">
        <v>22</v>
      </c>
      <c r="G13" s="25" t="s">
        <v>19</v>
      </c>
      <c r="H13" s="8"/>
      <c r="I13" s="8"/>
      <c r="J13" s="8"/>
      <c r="K13" s="8"/>
      <c r="L13" s="8"/>
    </row>
    <row r="14" spans="1:12" hidden="1" outlineLevel="1" x14ac:dyDescent="0.2">
      <c r="A14" s="8"/>
      <c r="B14" s="8"/>
      <c r="C14" s="5"/>
      <c r="D14" s="23" t="s">
        <v>23</v>
      </c>
      <c r="E14" s="23"/>
      <c r="F14" s="24" t="s">
        <v>24</v>
      </c>
      <c r="G14" s="25" t="s">
        <v>19</v>
      </c>
      <c r="H14" s="8"/>
      <c r="I14" s="8"/>
      <c r="J14" s="8"/>
      <c r="K14" s="8"/>
      <c r="L14" s="8"/>
    </row>
    <row r="15" spans="1:12" collapsed="1" x14ac:dyDescent="0.2">
      <c r="A15" s="8"/>
      <c r="B15" s="8"/>
      <c r="C15" s="26" t="s">
        <v>25</v>
      </c>
      <c r="D15" s="26"/>
      <c r="E15" s="26"/>
      <c r="F15" s="27" t="s">
        <v>26</v>
      </c>
      <c r="G15" s="19" t="s">
        <v>19</v>
      </c>
      <c r="H15" s="8"/>
      <c r="I15" s="8"/>
      <c r="J15" s="8"/>
      <c r="K15" s="8"/>
      <c r="L15" s="8"/>
    </row>
    <row r="16" spans="1:12" x14ac:dyDescent="0.2">
      <c r="A16" s="8"/>
      <c r="B16" s="8"/>
      <c r="C16" s="26" t="s">
        <v>27</v>
      </c>
      <c r="D16" s="26"/>
      <c r="E16" s="26"/>
      <c r="F16" s="27" t="s">
        <v>28</v>
      </c>
      <c r="G16" s="28" t="s">
        <v>29</v>
      </c>
      <c r="H16" s="8"/>
      <c r="I16" s="8"/>
      <c r="J16" s="8"/>
      <c r="K16" s="8"/>
      <c r="L16" s="8"/>
    </row>
    <row r="17" spans="1:12" ht="21.95" customHeight="1" x14ac:dyDescent="0.2">
      <c r="A17" s="98" t="s">
        <v>30</v>
      </c>
      <c r="B17" s="98"/>
      <c r="C17" s="98"/>
      <c r="D17" s="98"/>
      <c r="E17" s="98"/>
      <c r="F17" s="98"/>
      <c r="G17" s="98"/>
      <c r="H17" s="8"/>
      <c r="I17" s="8"/>
      <c r="J17" s="8"/>
      <c r="K17" s="8"/>
      <c r="L17" s="8"/>
    </row>
    <row r="18" spans="1:12" s="29" customFormat="1" ht="49.7" customHeight="1" x14ac:dyDescent="0.2">
      <c r="A18" s="30" t="s">
        <v>31</v>
      </c>
      <c r="B18" s="31" t="s">
        <v>32</v>
      </c>
      <c r="C18" s="31" t="s">
        <v>33</v>
      </c>
      <c r="D18" s="31" t="s">
        <v>34</v>
      </c>
      <c r="E18" s="31" t="s">
        <v>35</v>
      </c>
      <c r="F18" s="31" t="s">
        <v>36</v>
      </c>
      <c r="G18" s="31" t="s">
        <v>37</v>
      </c>
      <c r="H18" s="32"/>
      <c r="I18" s="32"/>
      <c r="J18" s="32"/>
      <c r="K18" s="32"/>
      <c r="L18" s="32"/>
    </row>
    <row r="19" spans="1:12" s="33" customFormat="1" x14ac:dyDescent="0.2">
      <c r="A19" s="34">
        <v>1</v>
      </c>
      <c r="B19" s="35">
        <v>2</v>
      </c>
      <c r="C19" s="35">
        <v>3</v>
      </c>
      <c r="D19" s="35">
        <v>4</v>
      </c>
      <c r="E19" s="35">
        <v>5</v>
      </c>
      <c r="F19" s="35">
        <v>6</v>
      </c>
      <c r="G19" s="35">
        <v>7</v>
      </c>
      <c r="H19" s="12"/>
      <c r="I19" s="12"/>
      <c r="J19" s="12"/>
      <c r="K19" s="12"/>
      <c r="L19" s="12"/>
    </row>
    <row r="20" spans="1:12" x14ac:dyDescent="0.2">
      <c r="A20" s="99"/>
      <c r="B20" s="100"/>
      <c r="C20" s="100"/>
      <c r="D20" s="100"/>
      <c r="E20" s="100"/>
      <c r="F20" s="100"/>
      <c r="G20" s="101"/>
    </row>
    <row r="21" spans="1:12" ht="15.75" x14ac:dyDescent="0.2">
      <c r="A21" s="36"/>
      <c r="B21" s="37"/>
      <c r="C21" s="38" t="s">
        <v>38</v>
      </c>
      <c r="D21" s="39"/>
      <c r="E21" s="40"/>
      <c r="F21" s="40"/>
      <c r="G21" s="41">
        <v>477293863</v>
      </c>
      <c r="H21" s="86">
        <f>G21/7</f>
        <v>68184837.571428567</v>
      </c>
      <c r="I21" s="8"/>
      <c r="J21" s="8"/>
      <c r="K21" s="8"/>
      <c r="L21" s="8"/>
    </row>
    <row r="22" spans="1:12" s="1" customFormat="1" hidden="1" outlineLevel="1" x14ac:dyDescent="0.2">
      <c r="A22" s="42"/>
      <c r="B22" s="43"/>
      <c r="C22" s="44" t="s">
        <v>39</v>
      </c>
      <c r="D22" s="45"/>
      <c r="E22" s="46"/>
      <c r="F22" s="46"/>
      <c r="G22" s="47"/>
      <c r="H22" s="2"/>
      <c r="I22" s="2"/>
      <c r="J22" s="2"/>
      <c r="K22" s="2"/>
      <c r="L22" s="2"/>
    </row>
    <row r="23" spans="1:12" s="1" customFormat="1" hidden="1" outlineLevel="1" x14ac:dyDescent="0.2">
      <c r="A23" s="48"/>
      <c r="B23" s="49"/>
      <c r="C23" s="50" t="s">
        <v>40</v>
      </c>
      <c r="D23" s="51" t="s">
        <v>41</v>
      </c>
      <c r="E23" s="52"/>
      <c r="F23" s="52"/>
      <c r="G23" s="53">
        <v>19376700</v>
      </c>
      <c r="H23" s="2"/>
      <c r="I23" s="2"/>
      <c r="J23" s="2"/>
      <c r="K23" s="2"/>
      <c r="L23" s="2"/>
    </row>
    <row r="24" spans="1:12" s="1" customFormat="1" hidden="1" outlineLevel="1" x14ac:dyDescent="0.2">
      <c r="A24" s="42"/>
      <c r="B24" s="43"/>
      <c r="C24" s="44" t="s">
        <v>42</v>
      </c>
      <c r="D24" s="45" t="s">
        <v>41</v>
      </c>
      <c r="E24" s="46"/>
      <c r="F24" s="46"/>
      <c r="G24" s="47">
        <v>9567936</v>
      </c>
      <c r="H24" s="2"/>
      <c r="I24" s="2"/>
      <c r="J24" s="2"/>
      <c r="K24" s="2"/>
      <c r="L24" s="2"/>
    </row>
    <row r="25" spans="1:12" s="1" customFormat="1" hidden="1" outlineLevel="1" x14ac:dyDescent="0.2">
      <c r="A25" s="48"/>
      <c r="B25" s="49"/>
      <c r="C25" s="50" t="s">
        <v>43</v>
      </c>
      <c r="D25" s="51" t="s">
        <v>41</v>
      </c>
      <c r="E25" s="52"/>
      <c r="F25" s="52"/>
      <c r="G25" s="53">
        <v>74436877</v>
      </c>
      <c r="H25" s="2"/>
      <c r="I25" s="2"/>
      <c r="J25" s="2"/>
      <c r="K25" s="2"/>
      <c r="L25" s="2"/>
    </row>
    <row r="26" spans="1:12" s="1" customFormat="1" hidden="1" outlineLevel="1" x14ac:dyDescent="0.2">
      <c r="A26" s="42"/>
      <c r="B26" s="43"/>
      <c r="C26" s="44" t="s">
        <v>44</v>
      </c>
      <c r="D26" s="45" t="s">
        <v>41</v>
      </c>
      <c r="E26" s="46"/>
      <c r="F26" s="46"/>
      <c r="G26" s="47">
        <v>12952217</v>
      </c>
      <c r="H26" s="2"/>
      <c r="I26" s="2"/>
      <c r="J26" s="2"/>
      <c r="K26" s="2"/>
      <c r="L26" s="2"/>
    </row>
    <row r="27" spans="1:12" s="1" customFormat="1" hidden="1" outlineLevel="1" x14ac:dyDescent="0.2">
      <c r="A27" s="48"/>
      <c r="B27" s="49"/>
      <c r="C27" s="50" t="s">
        <v>45</v>
      </c>
      <c r="D27" s="51" t="s">
        <v>41</v>
      </c>
      <c r="E27" s="52"/>
      <c r="F27" s="52"/>
      <c r="G27" s="53">
        <v>357001161</v>
      </c>
      <c r="H27" s="2"/>
      <c r="I27" s="2"/>
      <c r="J27" s="2"/>
      <c r="K27" s="2"/>
      <c r="L27" s="2"/>
    </row>
    <row r="28" spans="1:12" s="1" customFormat="1" hidden="1" outlineLevel="1" x14ac:dyDescent="0.2">
      <c r="A28" s="48"/>
      <c r="B28" s="49"/>
      <c r="C28" s="50" t="s">
        <v>46</v>
      </c>
      <c r="D28" s="51" t="s">
        <v>41</v>
      </c>
      <c r="E28" s="52"/>
      <c r="F28" s="52"/>
      <c r="G28" s="53">
        <v>26179294</v>
      </c>
      <c r="H28" s="2"/>
      <c r="I28" s="2"/>
      <c r="J28" s="2"/>
      <c r="K28" s="2"/>
      <c r="L28" s="2"/>
    </row>
    <row r="29" spans="1:12" s="1" customFormat="1" hidden="1" outlineLevel="1" x14ac:dyDescent="0.2">
      <c r="A29" s="48"/>
      <c r="B29" s="49"/>
      <c r="C29" s="50" t="s">
        <v>23</v>
      </c>
      <c r="D29" s="51" t="s">
        <v>41</v>
      </c>
      <c r="E29" s="52"/>
      <c r="F29" s="52"/>
      <c r="G29" s="53">
        <v>299831</v>
      </c>
      <c r="H29" s="2"/>
      <c r="I29" s="2"/>
      <c r="J29" s="2"/>
      <c r="K29" s="2"/>
      <c r="L29" s="2"/>
    </row>
    <row r="30" spans="1:12" s="1" customFormat="1" hidden="1" outlineLevel="1" x14ac:dyDescent="0.2">
      <c r="A30" s="48"/>
      <c r="B30" s="49"/>
      <c r="C30" s="50" t="s">
        <v>47</v>
      </c>
      <c r="D30" s="51" t="s">
        <v>48</v>
      </c>
      <c r="E30" s="53">
        <v>7847</v>
      </c>
      <c r="F30" s="52"/>
      <c r="G30" s="53"/>
      <c r="H30" s="2"/>
      <c r="I30" s="2"/>
      <c r="J30" s="2"/>
      <c r="K30" s="2"/>
      <c r="L30" s="2"/>
    </row>
    <row r="31" spans="1:12" s="1" customFormat="1" collapsed="1" x14ac:dyDescent="0.2">
      <c r="A31" s="88"/>
      <c r="B31" s="89"/>
      <c r="C31" s="89"/>
      <c r="D31" s="89"/>
      <c r="E31" s="89"/>
      <c r="F31" s="89"/>
      <c r="G31" s="90"/>
      <c r="H31" s="2"/>
      <c r="I31" s="2"/>
      <c r="J31" s="2"/>
      <c r="K31" s="2"/>
      <c r="L31" s="2"/>
    </row>
    <row r="32" spans="1:12" ht="15" x14ac:dyDescent="0.2">
      <c r="A32" s="36"/>
      <c r="B32" s="37" t="s">
        <v>49</v>
      </c>
      <c r="C32" s="38" t="s">
        <v>50</v>
      </c>
      <c r="D32" s="39"/>
      <c r="E32" s="40"/>
      <c r="F32" s="40"/>
      <c r="G32" s="41">
        <v>48559000</v>
      </c>
      <c r="H32" s="8"/>
      <c r="I32" s="8"/>
      <c r="J32" s="8"/>
      <c r="K32" s="8"/>
      <c r="L32" s="8"/>
    </row>
    <row r="33" spans="1:12" s="1" customFormat="1" hidden="1" outlineLevel="1" x14ac:dyDescent="0.2">
      <c r="A33" s="42"/>
      <c r="B33" s="43"/>
      <c r="C33" s="44" t="s">
        <v>39</v>
      </c>
      <c r="D33" s="45"/>
      <c r="E33" s="46"/>
      <c r="F33" s="46"/>
      <c r="G33" s="47"/>
      <c r="H33" s="2"/>
      <c r="I33" s="2"/>
      <c r="J33" s="2"/>
      <c r="K33" s="2"/>
      <c r="L33" s="2"/>
    </row>
    <row r="34" spans="1:12" s="1" customFormat="1" hidden="1" outlineLevel="1" x14ac:dyDescent="0.2">
      <c r="A34" s="48"/>
      <c r="B34" s="49"/>
      <c r="C34" s="50" t="s">
        <v>40</v>
      </c>
      <c r="D34" s="51" t="s">
        <v>41</v>
      </c>
      <c r="E34" s="52"/>
      <c r="F34" s="52"/>
      <c r="G34" s="53">
        <v>6027000</v>
      </c>
      <c r="H34" s="2"/>
      <c r="I34" s="2"/>
      <c r="J34" s="2"/>
      <c r="K34" s="2"/>
      <c r="L34" s="2"/>
    </row>
    <row r="35" spans="1:12" s="1" customFormat="1" hidden="1" outlineLevel="1" x14ac:dyDescent="0.2">
      <c r="A35" s="42"/>
      <c r="B35" s="43"/>
      <c r="C35" s="44" t="s">
        <v>42</v>
      </c>
      <c r="D35" s="45" t="s">
        <v>41</v>
      </c>
      <c r="E35" s="46"/>
      <c r="F35" s="46"/>
      <c r="G35" s="47">
        <v>2963520</v>
      </c>
      <c r="H35" s="2"/>
      <c r="I35" s="2"/>
      <c r="J35" s="2"/>
      <c r="K35" s="2"/>
      <c r="L35" s="2"/>
    </row>
    <row r="36" spans="1:12" s="1" customFormat="1" hidden="1" outlineLevel="1" x14ac:dyDescent="0.2">
      <c r="A36" s="48"/>
      <c r="B36" s="49"/>
      <c r="C36" s="50" t="s">
        <v>43</v>
      </c>
      <c r="D36" s="51" t="s">
        <v>41</v>
      </c>
      <c r="E36" s="52"/>
      <c r="F36" s="52"/>
      <c r="G36" s="53">
        <v>42532000</v>
      </c>
      <c r="H36" s="2"/>
      <c r="I36" s="2"/>
      <c r="J36" s="2"/>
      <c r="K36" s="2"/>
      <c r="L36" s="2"/>
    </row>
    <row r="37" spans="1:12" s="1" customFormat="1" hidden="1" outlineLevel="1" x14ac:dyDescent="0.2">
      <c r="A37" s="42"/>
      <c r="B37" s="43"/>
      <c r="C37" s="44" t="s">
        <v>44</v>
      </c>
      <c r="D37" s="45" t="s">
        <v>41</v>
      </c>
      <c r="E37" s="46"/>
      <c r="F37" s="46"/>
      <c r="G37" s="47">
        <v>6566000</v>
      </c>
      <c r="H37" s="2"/>
      <c r="I37" s="2"/>
      <c r="J37" s="2"/>
      <c r="K37" s="2"/>
      <c r="L37" s="2"/>
    </row>
    <row r="38" spans="1:12" s="1" customFormat="1" hidden="1" outlineLevel="1" x14ac:dyDescent="0.2">
      <c r="A38" s="48"/>
      <c r="B38" s="49"/>
      <c r="C38" s="50" t="s">
        <v>47</v>
      </c>
      <c r="D38" s="51" t="s">
        <v>48</v>
      </c>
      <c r="E38" s="53">
        <v>3244</v>
      </c>
      <c r="F38" s="52"/>
      <c r="G38" s="53"/>
      <c r="H38" s="2"/>
      <c r="I38" s="2"/>
      <c r="J38" s="2"/>
      <c r="K38" s="2"/>
      <c r="L38" s="2"/>
    </row>
    <row r="39" spans="1:12" s="1" customFormat="1" collapsed="1" x14ac:dyDescent="0.2">
      <c r="A39" s="88"/>
      <c r="B39" s="89"/>
      <c r="C39" s="89"/>
      <c r="D39" s="89"/>
      <c r="E39" s="89"/>
      <c r="F39" s="89"/>
      <c r="G39" s="90"/>
      <c r="H39" s="2"/>
      <c r="I39" s="2"/>
      <c r="J39" s="2"/>
      <c r="K39" s="2"/>
      <c r="L39" s="2"/>
    </row>
    <row r="40" spans="1:12" s="1" customFormat="1" x14ac:dyDescent="0.2">
      <c r="A40" s="54"/>
      <c r="B40" s="55"/>
      <c r="C40" s="55"/>
      <c r="D40" s="55"/>
      <c r="E40" s="87" t="s">
        <v>51</v>
      </c>
      <c r="F40" s="87"/>
      <c r="G40" s="91"/>
      <c r="H40" s="2"/>
      <c r="I40" s="2"/>
      <c r="J40" s="2"/>
      <c r="K40" s="2"/>
      <c r="L40" s="2"/>
    </row>
    <row r="41" spans="1:12" s="56" customFormat="1" ht="38.25" x14ac:dyDescent="0.2">
      <c r="A41" s="57" t="s">
        <v>52</v>
      </c>
      <c r="B41" s="58" t="s">
        <v>53</v>
      </c>
      <c r="C41" s="59" t="s">
        <v>54</v>
      </c>
      <c r="D41" s="60" t="s">
        <v>55</v>
      </c>
      <c r="E41" s="61">
        <v>49000</v>
      </c>
      <c r="F41" s="61">
        <v>991</v>
      </c>
      <c r="G41" s="61">
        <v>48559000</v>
      </c>
    </row>
    <row r="42" spans="1:12" s="56" customFormat="1" hidden="1" outlineLevel="3" x14ac:dyDescent="0.2">
      <c r="A42" s="62"/>
      <c r="B42" s="63"/>
      <c r="C42" s="64" t="s">
        <v>39</v>
      </c>
      <c r="D42" s="65"/>
      <c r="E42" s="66"/>
      <c r="F42" s="67"/>
      <c r="G42" s="68"/>
    </row>
    <row r="43" spans="1:12" s="56" customFormat="1" hidden="1" outlineLevel="3" x14ac:dyDescent="0.2">
      <c r="A43" s="62" t="s">
        <v>56</v>
      </c>
      <c r="B43" s="63"/>
      <c r="C43" s="69" t="s">
        <v>40</v>
      </c>
      <c r="D43" s="70"/>
      <c r="E43" s="71"/>
      <c r="F43" s="72">
        <v>123</v>
      </c>
      <c r="G43" s="72">
        <v>6027000</v>
      </c>
    </row>
    <row r="44" spans="1:12" s="56" customFormat="1" hidden="1" outlineLevel="3" x14ac:dyDescent="0.2">
      <c r="A44" s="62"/>
      <c r="B44" s="63"/>
      <c r="C44" s="64" t="s">
        <v>42</v>
      </c>
      <c r="D44" s="65"/>
      <c r="E44" s="66"/>
      <c r="F44" s="68">
        <v>60</v>
      </c>
      <c r="G44" s="68">
        <v>2940000</v>
      </c>
    </row>
    <row r="45" spans="1:12" s="56" customFormat="1" ht="24" hidden="1" outlineLevel="2" x14ac:dyDescent="0.2">
      <c r="A45" s="73" t="s">
        <v>57</v>
      </c>
      <c r="B45" s="74" t="s">
        <v>58</v>
      </c>
      <c r="C45" s="75" t="s">
        <v>59</v>
      </c>
      <c r="D45" s="74" t="s">
        <v>48</v>
      </c>
      <c r="E45" s="76">
        <v>1381.8</v>
      </c>
      <c r="F45" s="77">
        <v>4375</v>
      </c>
      <c r="G45" s="77">
        <v>6045375</v>
      </c>
    </row>
    <row r="46" spans="1:12" s="56" customFormat="1" hidden="1" outlineLevel="3" x14ac:dyDescent="0.2">
      <c r="A46" s="62" t="s">
        <v>60</v>
      </c>
      <c r="B46" s="63"/>
      <c r="C46" s="69" t="s">
        <v>43</v>
      </c>
      <c r="D46" s="70"/>
      <c r="E46" s="71"/>
      <c r="F46" s="72">
        <v>868</v>
      </c>
      <c r="G46" s="72">
        <v>42532000</v>
      </c>
    </row>
    <row r="47" spans="1:12" s="56" customFormat="1" hidden="1" outlineLevel="3" x14ac:dyDescent="0.2">
      <c r="A47" s="62"/>
      <c r="B47" s="63"/>
      <c r="C47" s="64" t="s">
        <v>44</v>
      </c>
      <c r="D47" s="65"/>
      <c r="E47" s="66"/>
      <c r="F47" s="68">
        <v>134</v>
      </c>
      <c r="G47" s="68">
        <v>6566000</v>
      </c>
    </row>
    <row r="48" spans="1:12" s="56" customFormat="1" ht="24" hidden="1" outlineLevel="2" x14ac:dyDescent="0.2">
      <c r="A48" s="73" t="s">
        <v>61</v>
      </c>
      <c r="B48" s="74" t="s">
        <v>62</v>
      </c>
      <c r="C48" s="75" t="s">
        <v>63</v>
      </c>
      <c r="D48" s="74" t="s">
        <v>64</v>
      </c>
      <c r="E48" s="76">
        <v>460.404</v>
      </c>
      <c r="F48" s="77">
        <v>58787</v>
      </c>
      <c r="G48" s="77">
        <v>27065769.949999999</v>
      </c>
    </row>
    <row r="49" spans="1:12" s="56" customFormat="1" hidden="1" outlineLevel="2" x14ac:dyDescent="0.2">
      <c r="A49" s="78"/>
      <c r="B49" s="79"/>
      <c r="C49" s="80" t="s">
        <v>65</v>
      </c>
      <c r="D49" s="81" t="s">
        <v>48</v>
      </c>
      <c r="E49" s="82">
        <v>460.404</v>
      </c>
      <c r="F49" s="83">
        <v>4636</v>
      </c>
      <c r="G49" s="83">
        <v>2134432.94</v>
      </c>
    </row>
    <row r="50" spans="1:12" s="56" customFormat="1" hidden="1" outlineLevel="2" x14ac:dyDescent="0.2">
      <c r="A50" s="73" t="s">
        <v>66</v>
      </c>
      <c r="B50" s="74" t="s">
        <v>67</v>
      </c>
      <c r="C50" s="75" t="s">
        <v>68</v>
      </c>
      <c r="D50" s="74" t="s">
        <v>64</v>
      </c>
      <c r="E50" s="76">
        <v>460.404</v>
      </c>
      <c r="F50" s="77">
        <v>10403</v>
      </c>
      <c r="G50" s="77">
        <v>4789582.8099999996</v>
      </c>
    </row>
    <row r="51" spans="1:12" s="56" customFormat="1" hidden="1" outlineLevel="2" x14ac:dyDescent="0.2">
      <c r="A51" s="78"/>
      <c r="B51" s="79"/>
      <c r="C51" s="80" t="s">
        <v>65</v>
      </c>
      <c r="D51" s="81" t="s">
        <v>48</v>
      </c>
      <c r="E51" s="82">
        <v>460.404</v>
      </c>
      <c r="F51" s="83">
        <v>3246</v>
      </c>
      <c r="G51" s="83">
        <v>1494471.38</v>
      </c>
    </row>
    <row r="52" spans="1:12" s="56" customFormat="1" hidden="1" outlineLevel="2" x14ac:dyDescent="0.2">
      <c r="A52" s="73" t="s">
        <v>69</v>
      </c>
      <c r="B52" s="74" t="s">
        <v>70</v>
      </c>
      <c r="C52" s="75" t="s">
        <v>71</v>
      </c>
      <c r="D52" s="74" t="s">
        <v>64</v>
      </c>
      <c r="E52" s="76">
        <v>608.58000000000004</v>
      </c>
      <c r="F52" s="77">
        <v>11880</v>
      </c>
      <c r="G52" s="77">
        <v>7229930.4000000004</v>
      </c>
    </row>
    <row r="53" spans="1:12" s="56" customFormat="1" hidden="1" outlineLevel="2" x14ac:dyDescent="0.2">
      <c r="A53" s="78"/>
      <c r="B53" s="79"/>
      <c r="C53" s="80" t="s">
        <v>65</v>
      </c>
      <c r="D53" s="81" t="s">
        <v>48</v>
      </c>
      <c r="E53" s="82">
        <v>608.58000000000004</v>
      </c>
      <c r="F53" s="83">
        <v>3246</v>
      </c>
      <c r="G53" s="83">
        <v>1975450.68</v>
      </c>
    </row>
    <row r="54" spans="1:12" s="56" customFormat="1" hidden="1" outlineLevel="2" x14ac:dyDescent="0.2">
      <c r="A54" s="73" t="s">
        <v>72</v>
      </c>
      <c r="B54" s="74" t="s">
        <v>73</v>
      </c>
      <c r="C54" s="75" t="s">
        <v>74</v>
      </c>
      <c r="D54" s="74" t="s">
        <v>64</v>
      </c>
      <c r="E54" s="76">
        <v>127.008</v>
      </c>
      <c r="F54" s="77">
        <v>12203</v>
      </c>
      <c r="G54" s="77">
        <v>1549878.62</v>
      </c>
    </row>
    <row r="55" spans="1:12" s="56" customFormat="1" hidden="1" outlineLevel="2" x14ac:dyDescent="0.2">
      <c r="A55" s="78"/>
      <c r="B55" s="79"/>
      <c r="C55" s="80" t="s">
        <v>65</v>
      </c>
      <c r="D55" s="81" t="s">
        <v>48</v>
      </c>
      <c r="E55" s="82">
        <v>127.008</v>
      </c>
      <c r="F55" s="83">
        <v>2715</v>
      </c>
      <c r="G55" s="83">
        <v>344826.72</v>
      </c>
    </row>
    <row r="56" spans="1:12" s="56" customFormat="1" hidden="1" outlineLevel="2" x14ac:dyDescent="0.2">
      <c r="A56" s="73" t="s">
        <v>75</v>
      </c>
      <c r="B56" s="74" t="s">
        <v>76</v>
      </c>
      <c r="C56" s="75" t="s">
        <v>77</v>
      </c>
      <c r="D56" s="74" t="s">
        <v>64</v>
      </c>
      <c r="E56" s="76">
        <v>5.2919999999999998</v>
      </c>
      <c r="F56" s="77">
        <v>14463</v>
      </c>
      <c r="G56" s="77">
        <v>76538.2</v>
      </c>
    </row>
    <row r="57" spans="1:12" s="56" customFormat="1" hidden="1" outlineLevel="2" x14ac:dyDescent="0.2">
      <c r="A57" s="78"/>
      <c r="B57" s="79"/>
      <c r="C57" s="80" t="s">
        <v>65</v>
      </c>
      <c r="D57" s="81" t="s">
        <v>48</v>
      </c>
      <c r="E57" s="82">
        <v>5.2919999999999998</v>
      </c>
      <c r="F57" s="83">
        <v>2273</v>
      </c>
      <c r="G57" s="83">
        <v>12028.72</v>
      </c>
    </row>
    <row r="58" spans="1:12" s="56" customFormat="1" hidden="1" outlineLevel="2" x14ac:dyDescent="0.2">
      <c r="A58" s="73" t="s">
        <v>78</v>
      </c>
      <c r="B58" s="74" t="s">
        <v>79</v>
      </c>
      <c r="C58" s="75" t="s">
        <v>80</v>
      </c>
      <c r="D58" s="74" t="s">
        <v>64</v>
      </c>
      <c r="E58" s="76">
        <v>227.55600000000001</v>
      </c>
      <c r="F58" s="77">
        <v>7649</v>
      </c>
      <c r="G58" s="77">
        <v>1740575.84</v>
      </c>
    </row>
    <row r="59" spans="1:12" s="56" customFormat="1" hidden="1" outlineLevel="2" x14ac:dyDescent="0.2">
      <c r="A59" s="78"/>
      <c r="B59" s="79"/>
      <c r="C59" s="80" t="s">
        <v>65</v>
      </c>
      <c r="D59" s="81" t="s">
        <v>48</v>
      </c>
      <c r="E59" s="82">
        <v>227.55600000000001</v>
      </c>
      <c r="F59" s="83">
        <v>2715</v>
      </c>
      <c r="G59" s="83">
        <v>617814.54</v>
      </c>
    </row>
    <row r="60" spans="1:12" ht="15" collapsed="1" x14ac:dyDescent="0.2">
      <c r="A60" s="36"/>
      <c r="B60" s="37" t="s">
        <v>81</v>
      </c>
      <c r="C60" s="38" t="s">
        <v>82</v>
      </c>
      <c r="D60" s="39"/>
      <c r="E60" s="40"/>
      <c r="F60" s="40"/>
      <c r="G60" s="41">
        <v>428734863</v>
      </c>
      <c r="H60" s="8"/>
      <c r="I60" s="8"/>
      <c r="J60" s="8"/>
      <c r="K60" s="8"/>
      <c r="L60" s="8"/>
    </row>
    <row r="61" spans="1:12" s="1" customFormat="1" hidden="1" outlineLevel="1" x14ac:dyDescent="0.2">
      <c r="A61" s="42"/>
      <c r="B61" s="43"/>
      <c r="C61" s="44" t="s">
        <v>39</v>
      </c>
      <c r="D61" s="45"/>
      <c r="E61" s="46"/>
      <c r="F61" s="46"/>
      <c r="G61" s="47"/>
      <c r="H61" s="2"/>
      <c r="I61" s="2"/>
      <c r="J61" s="2"/>
      <c r="K61" s="2"/>
      <c r="L61" s="2"/>
    </row>
    <row r="62" spans="1:12" s="1" customFormat="1" hidden="1" outlineLevel="1" x14ac:dyDescent="0.2">
      <c r="A62" s="48"/>
      <c r="B62" s="49"/>
      <c r="C62" s="50" t="s">
        <v>40</v>
      </c>
      <c r="D62" s="51" t="s">
        <v>41</v>
      </c>
      <c r="E62" s="52"/>
      <c r="F62" s="52"/>
      <c r="G62" s="53">
        <v>13349700</v>
      </c>
      <c r="H62" s="2"/>
      <c r="I62" s="2"/>
      <c r="J62" s="2"/>
      <c r="K62" s="2"/>
      <c r="L62" s="2"/>
    </row>
    <row r="63" spans="1:12" s="1" customFormat="1" hidden="1" outlineLevel="1" x14ac:dyDescent="0.2">
      <c r="A63" s="42"/>
      <c r="B63" s="43"/>
      <c r="C63" s="44" t="s">
        <v>42</v>
      </c>
      <c r="D63" s="45" t="s">
        <v>41</v>
      </c>
      <c r="E63" s="46"/>
      <c r="F63" s="46"/>
      <c r="G63" s="47">
        <v>6604416</v>
      </c>
      <c r="H63" s="2"/>
      <c r="I63" s="2"/>
      <c r="J63" s="2"/>
      <c r="K63" s="2"/>
      <c r="L63" s="2"/>
    </row>
    <row r="64" spans="1:12" s="1" customFormat="1" hidden="1" outlineLevel="1" x14ac:dyDescent="0.2">
      <c r="A64" s="48"/>
      <c r="B64" s="49"/>
      <c r="C64" s="50" t="s">
        <v>43</v>
      </c>
      <c r="D64" s="51" t="s">
        <v>41</v>
      </c>
      <c r="E64" s="52"/>
      <c r="F64" s="52"/>
      <c r="G64" s="53">
        <v>31904877</v>
      </c>
      <c r="H64" s="2"/>
      <c r="I64" s="2"/>
      <c r="J64" s="2"/>
      <c r="K64" s="2"/>
      <c r="L64" s="2"/>
    </row>
    <row r="65" spans="1:12" s="1" customFormat="1" hidden="1" outlineLevel="1" x14ac:dyDescent="0.2">
      <c r="A65" s="42"/>
      <c r="B65" s="43"/>
      <c r="C65" s="44" t="s">
        <v>44</v>
      </c>
      <c r="D65" s="45" t="s">
        <v>41</v>
      </c>
      <c r="E65" s="46"/>
      <c r="F65" s="46"/>
      <c r="G65" s="47">
        <v>6386217</v>
      </c>
      <c r="H65" s="2"/>
      <c r="I65" s="2"/>
      <c r="J65" s="2"/>
      <c r="K65" s="2"/>
      <c r="L65" s="2"/>
    </row>
    <row r="66" spans="1:12" s="1" customFormat="1" hidden="1" outlineLevel="1" x14ac:dyDescent="0.2">
      <c r="A66" s="48"/>
      <c r="B66" s="49"/>
      <c r="C66" s="50" t="s">
        <v>45</v>
      </c>
      <c r="D66" s="51" t="s">
        <v>41</v>
      </c>
      <c r="E66" s="52"/>
      <c r="F66" s="52"/>
      <c r="G66" s="53">
        <v>357001161</v>
      </c>
      <c r="H66" s="2"/>
      <c r="I66" s="2"/>
      <c r="J66" s="2"/>
      <c r="K66" s="2"/>
      <c r="L66" s="2"/>
    </row>
    <row r="67" spans="1:12" s="1" customFormat="1" hidden="1" outlineLevel="1" x14ac:dyDescent="0.2">
      <c r="A67" s="48"/>
      <c r="B67" s="49"/>
      <c r="C67" s="50" t="s">
        <v>46</v>
      </c>
      <c r="D67" s="51" t="s">
        <v>41</v>
      </c>
      <c r="E67" s="52"/>
      <c r="F67" s="52"/>
      <c r="G67" s="53">
        <v>26179294</v>
      </c>
      <c r="H67" s="2"/>
      <c r="I67" s="2"/>
      <c r="J67" s="2"/>
      <c r="K67" s="2"/>
      <c r="L67" s="2"/>
    </row>
    <row r="68" spans="1:12" s="1" customFormat="1" hidden="1" outlineLevel="1" x14ac:dyDescent="0.2">
      <c r="A68" s="48"/>
      <c r="B68" s="49"/>
      <c r="C68" s="50" t="s">
        <v>23</v>
      </c>
      <c r="D68" s="51" t="s">
        <v>41</v>
      </c>
      <c r="E68" s="52"/>
      <c r="F68" s="52"/>
      <c r="G68" s="53">
        <v>299831</v>
      </c>
      <c r="H68" s="2"/>
      <c r="I68" s="2"/>
      <c r="J68" s="2"/>
      <c r="K68" s="2"/>
      <c r="L68" s="2"/>
    </row>
    <row r="69" spans="1:12" s="1" customFormat="1" hidden="1" outlineLevel="1" x14ac:dyDescent="0.2">
      <c r="A69" s="48"/>
      <c r="B69" s="49"/>
      <c r="C69" s="50" t="s">
        <v>47</v>
      </c>
      <c r="D69" s="51" t="s">
        <v>48</v>
      </c>
      <c r="E69" s="53">
        <v>4603</v>
      </c>
      <c r="F69" s="52"/>
      <c r="G69" s="53"/>
      <c r="H69" s="2"/>
      <c r="I69" s="2"/>
      <c r="J69" s="2"/>
      <c r="K69" s="2"/>
      <c r="L69" s="2"/>
    </row>
    <row r="70" spans="1:12" s="1" customFormat="1" collapsed="1" x14ac:dyDescent="0.2">
      <c r="A70" s="88"/>
      <c r="B70" s="89"/>
      <c r="C70" s="89"/>
      <c r="D70" s="89"/>
      <c r="E70" s="89"/>
      <c r="F70" s="89"/>
      <c r="G70" s="90"/>
      <c r="H70" s="2"/>
      <c r="I70" s="2"/>
      <c r="J70" s="2"/>
      <c r="K70" s="2"/>
      <c r="L70" s="2"/>
    </row>
    <row r="71" spans="1:12" s="1" customFormat="1" x14ac:dyDescent="0.2">
      <c r="A71" s="54"/>
      <c r="B71" s="55"/>
      <c r="C71" s="87" t="s">
        <v>83</v>
      </c>
      <c r="D71" s="87"/>
      <c r="E71" s="55"/>
      <c r="F71" s="55"/>
      <c r="G71" s="84"/>
      <c r="H71" s="2"/>
      <c r="I71" s="2"/>
      <c r="J71" s="2"/>
      <c r="K71" s="2"/>
      <c r="L71" s="2"/>
    </row>
    <row r="72" spans="1:12" s="56" customFormat="1" ht="22.5" x14ac:dyDescent="0.2">
      <c r="A72" s="57" t="s">
        <v>84</v>
      </c>
      <c r="B72" s="58" t="s">
        <v>85</v>
      </c>
      <c r="C72" s="59" t="s">
        <v>86</v>
      </c>
      <c r="D72" s="60" t="s">
        <v>87</v>
      </c>
      <c r="E72" s="61">
        <v>7</v>
      </c>
      <c r="F72" s="61">
        <v>25834</v>
      </c>
      <c r="G72" s="61">
        <v>180838</v>
      </c>
    </row>
    <row r="73" spans="1:12" s="56" customFormat="1" ht="22.5" x14ac:dyDescent="0.2">
      <c r="A73" s="57" t="s">
        <v>88</v>
      </c>
      <c r="B73" s="58" t="s">
        <v>85</v>
      </c>
      <c r="C73" s="59" t="s">
        <v>89</v>
      </c>
      <c r="D73" s="60" t="s">
        <v>87</v>
      </c>
      <c r="E73" s="61">
        <v>7</v>
      </c>
      <c r="F73" s="61">
        <v>16999</v>
      </c>
      <c r="G73" s="61">
        <v>118993</v>
      </c>
    </row>
    <row r="74" spans="1:12" s="56" customFormat="1" ht="22.5" x14ac:dyDescent="0.2">
      <c r="A74" s="57" t="s">
        <v>90</v>
      </c>
      <c r="B74" s="58" t="s">
        <v>91</v>
      </c>
      <c r="C74" s="59" t="s">
        <v>92</v>
      </c>
      <c r="D74" s="60" t="s">
        <v>93</v>
      </c>
      <c r="E74" s="85">
        <v>32.97</v>
      </c>
      <c r="F74" s="61">
        <v>191962</v>
      </c>
      <c r="G74" s="61">
        <v>6328987</v>
      </c>
    </row>
    <row r="75" spans="1:12" s="56" customFormat="1" hidden="1" outlineLevel="3" x14ac:dyDescent="0.2">
      <c r="A75" s="62"/>
      <c r="B75" s="63"/>
      <c r="C75" s="64" t="s">
        <v>39</v>
      </c>
      <c r="D75" s="65"/>
      <c r="E75" s="66"/>
      <c r="F75" s="67"/>
      <c r="G75" s="68"/>
    </row>
    <row r="76" spans="1:12" s="56" customFormat="1" hidden="1" outlineLevel="3" x14ac:dyDescent="0.2">
      <c r="A76" s="62" t="s">
        <v>94</v>
      </c>
      <c r="B76" s="63"/>
      <c r="C76" s="69" t="s">
        <v>43</v>
      </c>
      <c r="D76" s="70"/>
      <c r="E76" s="71"/>
      <c r="F76" s="72">
        <v>6282</v>
      </c>
      <c r="G76" s="72">
        <v>207118</v>
      </c>
    </row>
    <row r="77" spans="1:12" s="56" customFormat="1" hidden="1" outlineLevel="3" x14ac:dyDescent="0.2">
      <c r="A77" s="62"/>
      <c r="B77" s="63"/>
      <c r="C77" s="64" t="s">
        <v>44</v>
      </c>
      <c r="D77" s="65"/>
      <c r="E77" s="66"/>
      <c r="F77" s="68">
        <v>2033</v>
      </c>
      <c r="G77" s="68">
        <v>67028</v>
      </c>
    </row>
    <row r="78" spans="1:12" s="56" customFormat="1" hidden="1" outlineLevel="2" x14ac:dyDescent="0.2">
      <c r="A78" s="73" t="s">
        <v>95</v>
      </c>
      <c r="B78" s="74" t="s">
        <v>96</v>
      </c>
      <c r="C78" s="75" t="s">
        <v>97</v>
      </c>
      <c r="D78" s="74" t="s">
        <v>64</v>
      </c>
      <c r="E78" s="76">
        <v>10.326204000000001</v>
      </c>
      <c r="F78" s="77">
        <v>20057</v>
      </c>
      <c r="G78" s="77">
        <v>207112.67</v>
      </c>
    </row>
    <row r="79" spans="1:12" s="56" customFormat="1" hidden="1" outlineLevel="2" x14ac:dyDescent="0.2">
      <c r="A79" s="78"/>
      <c r="B79" s="79"/>
      <c r="C79" s="80" t="s">
        <v>98</v>
      </c>
      <c r="D79" s="81" t="s">
        <v>48</v>
      </c>
      <c r="E79" s="82">
        <v>20.652408000000001</v>
      </c>
      <c r="F79" s="83">
        <v>6492</v>
      </c>
      <c r="G79" s="83">
        <v>67037.72</v>
      </c>
    </row>
    <row r="80" spans="1:12" s="56" customFormat="1" hidden="1" outlineLevel="3" x14ac:dyDescent="0.2">
      <c r="A80" s="62" t="s">
        <v>99</v>
      </c>
      <c r="B80" s="63"/>
      <c r="C80" s="69" t="s">
        <v>45</v>
      </c>
      <c r="D80" s="70"/>
      <c r="E80" s="71"/>
      <c r="F80" s="72">
        <v>185680</v>
      </c>
      <c r="G80" s="72">
        <v>6121869</v>
      </c>
    </row>
    <row r="81" spans="1:7" s="56" customFormat="1" hidden="1" outlineLevel="2" x14ac:dyDescent="0.2">
      <c r="A81" s="73" t="s">
        <v>100</v>
      </c>
      <c r="B81" s="74" t="s">
        <v>101</v>
      </c>
      <c r="C81" s="75" t="s">
        <v>102</v>
      </c>
      <c r="D81" s="74" t="s">
        <v>93</v>
      </c>
      <c r="E81" s="76">
        <v>33.959099999999999</v>
      </c>
      <c r="F81" s="77">
        <v>180272</v>
      </c>
      <c r="G81" s="77">
        <v>6121874.8799999999</v>
      </c>
    </row>
    <row r="82" spans="1:7" s="56" customFormat="1" ht="41.25" collapsed="1" x14ac:dyDescent="0.2">
      <c r="A82" s="57" t="s">
        <v>103</v>
      </c>
      <c r="B82" s="58" t="s">
        <v>104</v>
      </c>
      <c r="C82" s="59" t="s">
        <v>105</v>
      </c>
      <c r="D82" s="60" t="s">
        <v>106</v>
      </c>
      <c r="E82" s="61">
        <v>45500</v>
      </c>
      <c r="F82" s="61">
        <v>364</v>
      </c>
      <c r="G82" s="61">
        <v>16562000</v>
      </c>
    </row>
    <row r="83" spans="1:7" s="56" customFormat="1" hidden="1" outlineLevel="3" x14ac:dyDescent="0.2">
      <c r="A83" s="62"/>
      <c r="B83" s="63"/>
      <c r="C83" s="64" t="s">
        <v>39</v>
      </c>
      <c r="D83" s="65"/>
      <c r="E83" s="66"/>
      <c r="F83" s="67"/>
      <c r="G83" s="68"/>
    </row>
    <row r="84" spans="1:7" s="56" customFormat="1" hidden="1" outlineLevel="3" x14ac:dyDescent="0.2">
      <c r="A84" s="62" t="s">
        <v>107</v>
      </c>
      <c r="B84" s="63"/>
      <c r="C84" s="69" t="s">
        <v>40</v>
      </c>
      <c r="D84" s="70"/>
      <c r="E84" s="71"/>
      <c r="F84" s="72">
        <v>100</v>
      </c>
      <c r="G84" s="72">
        <v>4550000</v>
      </c>
    </row>
    <row r="85" spans="1:7" s="56" customFormat="1" hidden="1" outlineLevel="3" x14ac:dyDescent="0.2">
      <c r="A85" s="62"/>
      <c r="B85" s="63"/>
      <c r="C85" s="64" t="s">
        <v>42</v>
      </c>
      <c r="D85" s="65"/>
      <c r="E85" s="66"/>
      <c r="F85" s="68">
        <v>50</v>
      </c>
      <c r="G85" s="68">
        <v>2275000</v>
      </c>
    </row>
    <row r="86" spans="1:7" s="56" customFormat="1" ht="24" hidden="1" outlineLevel="2" x14ac:dyDescent="0.2">
      <c r="A86" s="73" t="s">
        <v>108</v>
      </c>
      <c r="B86" s="74" t="s">
        <v>109</v>
      </c>
      <c r="C86" s="75" t="s">
        <v>110</v>
      </c>
      <c r="D86" s="74" t="s">
        <v>48</v>
      </c>
      <c r="E86" s="76">
        <v>882.7</v>
      </c>
      <c r="F86" s="77">
        <v>5190</v>
      </c>
      <c r="G86" s="77">
        <v>4581213</v>
      </c>
    </row>
    <row r="87" spans="1:7" s="56" customFormat="1" hidden="1" outlineLevel="3" x14ac:dyDescent="0.2">
      <c r="A87" s="62" t="s">
        <v>111</v>
      </c>
      <c r="B87" s="63"/>
      <c r="C87" s="69" t="s">
        <v>43</v>
      </c>
      <c r="D87" s="70"/>
      <c r="E87" s="71"/>
      <c r="F87" s="72">
        <v>262</v>
      </c>
      <c r="G87" s="72">
        <v>11921000</v>
      </c>
    </row>
    <row r="88" spans="1:7" s="56" customFormat="1" hidden="1" outlineLevel="3" x14ac:dyDescent="0.2">
      <c r="A88" s="62"/>
      <c r="B88" s="63"/>
      <c r="C88" s="64" t="s">
        <v>44</v>
      </c>
      <c r="D88" s="65"/>
      <c r="E88" s="66"/>
      <c r="F88" s="68">
        <v>49</v>
      </c>
      <c r="G88" s="68">
        <v>2229500</v>
      </c>
    </row>
    <row r="89" spans="1:7" s="56" customFormat="1" hidden="1" outlineLevel="2" x14ac:dyDescent="0.2">
      <c r="A89" s="73" t="s">
        <v>112</v>
      </c>
      <c r="B89" s="74" t="s">
        <v>113</v>
      </c>
      <c r="C89" s="75" t="s">
        <v>114</v>
      </c>
      <c r="D89" s="74" t="s">
        <v>64</v>
      </c>
      <c r="E89" s="76">
        <v>93.366</v>
      </c>
      <c r="F89" s="77">
        <v>9480</v>
      </c>
      <c r="G89" s="77">
        <v>885109.68</v>
      </c>
    </row>
    <row r="90" spans="1:7" s="56" customFormat="1" hidden="1" outlineLevel="2" x14ac:dyDescent="0.2">
      <c r="A90" s="78"/>
      <c r="B90" s="79"/>
      <c r="C90" s="80" t="s">
        <v>65</v>
      </c>
      <c r="D90" s="81" t="s">
        <v>48</v>
      </c>
      <c r="E90" s="82">
        <v>93.366</v>
      </c>
      <c r="F90" s="83">
        <v>2715</v>
      </c>
      <c r="G90" s="83">
        <v>253488.69</v>
      </c>
    </row>
    <row r="91" spans="1:7" s="56" customFormat="1" hidden="1" outlineLevel="2" x14ac:dyDescent="0.2">
      <c r="A91" s="73" t="s">
        <v>115</v>
      </c>
      <c r="B91" s="74" t="s">
        <v>116</v>
      </c>
      <c r="C91" s="75" t="s">
        <v>117</v>
      </c>
      <c r="D91" s="74" t="s">
        <v>64</v>
      </c>
      <c r="E91" s="76">
        <v>280.09800000000001</v>
      </c>
      <c r="F91" s="77">
        <v>12551</v>
      </c>
      <c r="G91" s="77">
        <v>3515510</v>
      </c>
    </row>
    <row r="92" spans="1:7" s="56" customFormat="1" hidden="1" outlineLevel="2" x14ac:dyDescent="0.2">
      <c r="A92" s="78"/>
      <c r="B92" s="79"/>
      <c r="C92" s="80" t="s">
        <v>65</v>
      </c>
      <c r="D92" s="81" t="s">
        <v>48</v>
      </c>
      <c r="E92" s="82">
        <v>280.09800000000001</v>
      </c>
      <c r="F92" s="83">
        <v>3246</v>
      </c>
      <c r="G92" s="83">
        <v>909198.11</v>
      </c>
    </row>
    <row r="93" spans="1:7" s="56" customFormat="1" hidden="1" outlineLevel="2" x14ac:dyDescent="0.2">
      <c r="A93" s="73" t="s">
        <v>118</v>
      </c>
      <c r="B93" s="74" t="s">
        <v>119</v>
      </c>
      <c r="C93" s="75" t="s">
        <v>120</v>
      </c>
      <c r="D93" s="74" t="s">
        <v>64</v>
      </c>
      <c r="E93" s="76">
        <v>4.9139999999999997</v>
      </c>
      <c r="F93" s="77">
        <v>1523</v>
      </c>
      <c r="G93" s="77">
        <v>7484.02</v>
      </c>
    </row>
    <row r="94" spans="1:7" s="56" customFormat="1" hidden="1" outlineLevel="2" x14ac:dyDescent="0.2">
      <c r="A94" s="73" t="s">
        <v>121</v>
      </c>
      <c r="B94" s="74" t="s">
        <v>122</v>
      </c>
      <c r="C94" s="75" t="s">
        <v>123</v>
      </c>
      <c r="D94" s="74" t="s">
        <v>64</v>
      </c>
      <c r="E94" s="76">
        <v>1.4742</v>
      </c>
      <c r="F94" s="77">
        <v>154</v>
      </c>
      <c r="G94" s="77">
        <v>227.03</v>
      </c>
    </row>
    <row r="95" spans="1:7" s="56" customFormat="1" hidden="1" outlineLevel="2" x14ac:dyDescent="0.2">
      <c r="A95" s="73" t="s">
        <v>124</v>
      </c>
      <c r="B95" s="74" t="s">
        <v>125</v>
      </c>
      <c r="C95" s="75" t="s">
        <v>126</v>
      </c>
      <c r="D95" s="74" t="s">
        <v>64</v>
      </c>
      <c r="E95" s="76">
        <v>93.366</v>
      </c>
      <c r="F95" s="77">
        <v>17585</v>
      </c>
      <c r="G95" s="77">
        <v>1641841.11</v>
      </c>
    </row>
    <row r="96" spans="1:7" s="56" customFormat="1" hidden="1" outlineLevel="2" x14ac:dyDescent="0.2">
      <c r="A96" s="78"/>
      <c r="B96" s="79"/>
      <c r="C96" s="80" t="s">
        <v>65</v>
      </c>
      <c r="D96" s="81" t="s">
        <v>48</v>
      </c>
      <c r="E96" s="82">
        <v>93.366</v>
      </c>
      <c r="F96" s="83">
        <v>3879</v>
      </c>
      <c r="G96" s="83">
        <v>362166.71</v>
      </c>
    </row>
    <row r="97" spans="1:7" s="56" customFormat="1" ht="25.5" hidden="1" outlineLevel="2" x14ac:dyDescent="0.2">
      <c r="A97" s="73" t="s">
        <v>127</v>
      </c>
      <c r="B97" s="74" t="s">
        <v>128</v>
      </c>
      <c r="C97" s="75" t="s">
        <v>129</v>
      </c>
      <c r="D97" s="74" t="s">
        <v>64</v>
      </c>
      <c r="E97" s="76">
        <v>58.968000000000004</v>
      </c>
      <c r="F97" s="77">
        <v>8365</v>
      </c>
      <c r="G97" s="77">
        <v>493267.32</v>
      </c>
    </row>
    <row r="98" spans="1:7" s="56" customFormat="1" hidden="1" outlineLevel="2" x14ac:dyDescent="0.2">
      <c r="A98" s="78"/>
      <c r="B98" s="79"/>
      <c r="C98" s="80" t="s">
        <v>65</v>
      </c>
      <c r="D98" s="81" t="s">
        <v>48</v>
      </c>
      <c r="E98" s="82">
        <v>58.968000000000004</v>
      </c>
      <c r="F98" s="83">
        <v>2715</v>
      </c>
      <c r="G98" s="83">
        <v>160098.12</v>
      </c>
    </row>
    <row r="99" spans="1:7" s="56" customFormat="1" hidden="1" outlineLevel="2" x14ac:dyDescent="0.2">
      <c r="A99" s="73" t="s">
        <v>130</v>
      </c>
      <c r="B99" s="74" t="s">
        <v>73</v>
      </c>
      <c r="C99" s="75" t="s">
        <v>74</v>
      </c>
      <c r="D99" s="74" t="s">
        <v>64</v>
      </c>
      <c r="E99" s="76">
        <v>39.311999999999998</v>
      </c>
      <c r="F99" s="77">
        <v>12203</v>
      </c>
      <c r="G99" s="77">
        <v>479724.34</v>
      </c>
    </row>
    <row r="100" spans="1:7" s="56" customFormat="1" hidden="1" outlineLevel="2" x14ac:dyDescent="0.2">
      <c r="A100" s="78"/>
      <c r="B100" s="79"/>
      <c r="C100" s="80" t="s">
        <v>65</v>
      </c>
      <c r="D100" s="81" t="s">
        <v>48</v>
      </c>
      <c r="E100" s="82">
        <v>39.311999999999998</v>
      </c>
      <c r="F100" s="83">
        <v>2715</v>
      </c>
      <c r="G100" s="83">
        <v>106732.08</v>
      </c>
    </row>
    <row r="101" spans="1:7" s="56" customFormat="1" ht="24" hidden="1" outlineLevel="2" x14ac:dyDescent="0.2">
      <c r="A101" s="73" t="s">
        <v>131</v>
      </c>
      <c r="B101" s="74" t="s">
        <v>132</v>
      </c>
      <c r="C101" s="75" t="s">
        <v>133</v>
      </c>
      <c r="D101" s="74" t="s">
        <v>64</v>
      </c>
      <c r="E101" s="76">
        <v>1.9656</v>
      </c>
      <c r="F101" s="77">
        <v>10579</v>
      </c>
      <c r="G101" s="77">
        <v>20794.080000000002</v>
      </c>
    </row>
    <row r="102" spans="1:7" s="56" customFormat="1" hidden="1" outlineLevel="2" x14ac:dyDescent="0.2">
      <c r="A102" s="78"/>
      <c r="B102" s="79"/>
      <c r="C102" s="80" t="s">
        <v>65</v>
      </c>
      <c r="D102" s="81" t="s">
        <v>48</v>
      </c>
      <c r="E102" s="82">
        <v>1.9656</v>
      </c>
      <c r="F102" s="83">
        <v>3246</v>
      </c>
      <c r="G102" s="83">
        <v>6380.34</v>
      </c>
    </row>
    <row r="103" spans="1:7" s="56" customFormat="1" hidden="1" outlineLevel="2" x14ac:dyDescent="0.2">
      <c r="A103" s="73" t="s">
        <v>134</v>
      </c>
      <c r="B103" s="74" t="s">
        <v>135</v>
      </c>
      <c r="C103" s="75" t="s">
        <v>136</v>
      </c>
      <c r="D103" s="74" t="s">
        <v>64</v>
      </c>
      <c r="E103" s="76">
        <v>103.194</v>
      </c>
      <c r="F103" s="77">
        <v>47809</v>
      </c>
      <c r="G103" s="77">
        <v>4933601.95</v>
      </c>
    </row>
    <row r="104" spans="1:7" s="56" customFormat="1" hidden="1" outlineLevel="2" x14ac:dyDescent="0.2">
      <c r="A104" s="78"/>
      <c r="B104" s="79"/>
      <c r="C104" s="80" t="s">
        <v>65</v>
      </c>
      <c r="D104" s="81" t="s">
        <v>48</v>
      </c>
      <c r="E104" s="82">
        <v>103.194</v>
      </c>
      <c r="F104" s="83">
        <v>3879</v>
      </c>
      <c r="G104" s="83">
        <v>400289.53</v>
      </c>
    </row>
    <row r="105" spans="1:7" s="56" customFormat="1" hidden="1" outlineLevel="3" x14ac:dyDescent="0.2">
      <c r="A105" s="62" t="s">
        <v>137</v>
      </c>
      <c r="B105" s="63"/>
      <c r="C105" s="69" t="s">
        <v>45</v>
      </c>
      <c r="D105" s="70"/>
      <c r="E105" s="71"/>
      <c r="F105" s="72">
        <v>2</v>
      </c>
      <c r="G105" s="72">
        <v>91000</v>
      </c>
    </row>
    <row r="106" spans="1:7" s="56" customFormat="1" hidden="1" outlineLevel="2" x14ac:dyDescent="0.2">
      <c r="A106" s="73" t="s">
        <v>138</v>
      </c>
      <c r="B106" s="74" t="s">
        <v>101</v>
      </c>
      <c r="C106" s="75" t="s">
        <v>102</v>
      </c>
      <c r="D106" s="74" t="s">
        <v>93</v>
      </c>
      <c r="E106" s="76">
        <v>0.4914</v>
      </c>
      <c r="F106" s="77">
        <v>180272</v>
      </c>
      <c r="G106" s="77">
        <v>88585.66</v>
      </c>
    </row>
    <row r="107" spans="1:7" s="56" customFormat="1" ht="13.5" hidden="1" outlineLevel="2" x14ac:dyDescent="0.2">
      <c r="A107" s="73" t="s">
        <v>139</v>
      </c>
      <c r="B107" s="74" t="s">
        <v>140</v>
      </c>
      <c r="C107" s="75" t="s">
        <v>141</v>
      </c>
      <c r="D107" s="74" t="s">
        <v>142</v>
      </c>
      <c r="E107" s="76">
        <v>45.5</v>
      </c>
      <c r="F107" s="77">
        <v>36</v>
      </c>
      <c r="G107" s="77">
        <v>1638</v>
      </c>
    </row>
    <row r="108" spans="1:7" s="56" customFormat="1" ht="25.5" collapsed="1" x14ac:dyDescent="0.2">
      <c r="A108" s="57" t="s">
        <v>143</v>
      </c>
      <c r="B108" s="58" t="s">
        <v>144</v>
      </c>
      <c r="C108" s="59" t="s">
        <v>145</v>
      </c>
      <c r="D108" s="60" t="s">
        <v>93</v>
      </c>
      <c r="E108" s="85">
        <v>4404.3999999999996</v>
      </c>
      <c r="F108" s="61">
        <v>31061</v>
      </c>
      <c r="G108" s="61">
        <v>136805068</v>
      </c>
    </row>
    <row r="109" spans="1:7" s="56" customFormat="1" ht="32.25" x14ac:dyDescent="0.2">
      <c r="A109" s="57" t="s">
        <v>146</v>
      </c>
      <c r="B109" s="58" t="s">
        <v>147</v>
      </c>
      <c r="C109" s="59" t="s">
        <v>148</v>
      </c>
      <c r="D109" s="60" t="s">
        <v>106</v>
      </c>
      <c r="E109" s="61">
        <v>45500</v>
      </c>
      <c r="F109" s="61">
        <v>36</v>
      </c>
      <c r="G109" s="61">
        <v>1638000</v>
      </c>
    </row>
    <row r="110" spans="1:7" s="56" customFormat="1" hidden="1" outlineLevel="3" x14ac:dyDescent="0.2">
      <c r="A110" s="62"/>
      <c r="B110" s="63"/>
      <c r="C110" s="64" t="s">
        <v>39</v>
      </c>
      <c r="D110" s="65"/>
      <c r="E110" s="66"/>
      <c r="F110" s="67"/>
      <c r="G110" s="68"/>
    </row>
    <row r="111" spans="1:7" s="56" customFormat="1" hidden="1" outlineLevel="3" x14ac:dyDescent="0.2">
      <c r="A111" s="62" t="s">
        <v>149</v>
      </c>
      <c r="B111" s="63"/>
      <c r="C111" s="69" t="s">
        <v>40</v>
      </c>
      <c r="D111" s="70"/>
      <c r="E111" s="71"/>
      <c r="F111" s="72">
        <v>35</v>
      </c>
      <c r="G111" s="72">
        <v>1592500</v>
      </c>
    </row>
    <row r="112" spans="1:7" s="56" customFormat="1" hidden="1" outlineLevel="3" x14ac:dyDescent="0.2">
      <c r="A112" s="62"/>
      <c r="B112" s="63"/>
      <c r="C112" s="64" t="s">
        <v>42</v>
      </c>
      <c r="D112" s="65"/>
      <c r="E112" s="66"/>
      <c r="F112" s="68">
        <v>17</v>
      </c>
      <c r="G112" s="68">
        <v>773500</v>
      </c>
    </row>
    <row r="113" spans="1:7" s="56" customFormat="1" ht="24" hidden="1" outlineLevel="2" x14ac:dyDescent="0.2">
      <c r="A113" s="73" t="s">
        <v>150</v>
      </c>
      <c r="B113" s="74" t="s">
        <v>151</v>
      </c>
      <c r="C113" s="75" t="s">
        <v>152</v>
      </c>
      <c r="D113" s="74" t="s">
        <v>48</v>
      </c>
      <c r="E113" s="77">
        <v>273</v>
      </c>
      <c r="F113" s="77">
        <v>5870</v>
      </c>
      <c r="G113" s="77">
        <v>1602510</v>
      </c>
    </row>
    <row r="114" spans="1:7" s="56" customFormat="1" hidden="1" outlineLevel="3" x14ac:dyDescent="0.2">
      <c r="A114" s="62" t="s">
        <v>153</v>
      </c>
      <c r="B114" s="63"/>
      <c r="C114" s="69" t="s">
        <v>45</v>
      </c>
      <c r="D114" s="70"/>
      <c r="E114" s="71"/>
      <c r="F114" s="72">
        <v>1</v>
      </c>
      <c r="G114" s="72">
        <v>45500</v>
      </c>
    </row>
    <row r="115" spans="1:7" s="56" customFormat="1" hidden="1" outlineLevel="2" x14ac:dyDescent="0.2">
      <c r="A115" s="73" t="s">
        <v>154</v>
      </c>
      <c r="B115" s="74" t="s">
        <v>155</v>
      </c>
      <c r="C115" s="75" t="s">
        <v>156</v>
      </c>
      <c r="D115" s="74" t="s">
        <v>93</v>
      </c>
      <c r="E115" s="76">
        <v>0.25480000000000003</v>
      </c>
      <c r="F115" s="77">
        <v>229504</v>
      </c>
      <c r="G115" s="77">
        <v>58477.62</v>
      </c>
    </row>
    <row r="116" spans="1:7" s="56" customFormat="1" ht="25.5" collapsed="1" x14ac:dyDescent="0.2">
      <c r="A116" s="57" t="s">
        <v>157</v>
      </c>
      <c r="B116" s="58" t="s">
        <v>144</v>
      </c>
      <c r="C116" s="59" t="s">
        <v>145</v>
      </c>
      <c r="D116" s="60" t="s">
        <v>93</v>
      </c>
      <c r="E116" s="61">
        <v>2184</v>
      </c>
      <c r="F116" s="61">
        <v>31061</v>
      </c>
      <c r="G116" s="61">
        <v>67837224</v>
      </c>
    </row>
    <row r="117" spans="1:7" s="56" customFormat="1" ht="41.25" x14ac:dyDescent="0.2">
      <c r="A117" s="57" t="s">
        <v>158</v>
      </c>
      <c r="B117" s="58" t="s">
        <v>159</v>
      </c>
      <c r="C117" s="59" t="s">
        <v>160</v>
      </c>
      <c r="D117" s="60" t="s">
        <v>106</v>
      </c>
      <c r="E117" s="61">
        <v>45500</v>
      </c>
      <c r="F117" s="61">
        <v>348</v>
      </c>
      <c r="G117" s="61">
        <v>15834000</v>
      </c>
    </row>
    <row r="118" spans="1:7" s="56" customFormat="1" hidden="1" outlineLevel="3" x14ac:dyDescent="0.2">
      <c r="A118" s="62"/>
      <c r="B118" s="63"/>
      <c r="C118" s="64" t="s">
        <v>39</v>
      </c>
      <c r="D118" s="65"/>
      <c r="E118" s="66"/>
      <c r="F118" s="67"/>
      <c r="G118" s="68"/>
    </row>
    <row r="119" spans="1:7" s="56" customFormat="1" hidden="1" outlineLevel="3" x14ac:dyDescent="0.2">
      <c r="A119" s="62" t="s">
        <v>161</v>
      </c>
      <c r="B119" s="63"/>
      <c r="C119" s="69" t="s">
        <v>40</v>
      </c>
      <c r="D119" s="70"/>
      <c r="E119" s="71"/>
      <c r="F119" s="72">
        <v>100</v>
      </c>
      <c r="G119" s="72">
        <v>4550000</v>
      </c>
    </row>
    <row r="120" spans="1:7" s="56" customFormat="1" hidden="1" outlineLevel="3" x14ac:dyDescent="0.2">
      <c r="A120" s="62"/>
      <c r="B120" s="63"/>
      <c r="C120" s="64" t="s">
        <v>42</v>
      </c>
      <c r="D120" s="65"/>
      <c r="E120" s="66"/>
      <c r="F120" s="68">
        <v>50</v>
      </c>
      <c r="G120" s="68">
        <v>2275000</v>
      </c>
    </row>
    <row r="121" spans="1:7" s="56" customFormat="1" ht="24" hidden="1" outlineLevel="2" x14ac:dyDescent="0.2">
      <c r="A121" s="73" t="s">
        <v>162</v>
      </c>
      <c r="B121" s="74" t="s">
        <v>109</v>
      </c>
      <c r="C121" s="75" t="s">
        <v>110</v>
      </c>
      <c r="D121" s="74" t="s">
        <v>48</v>
      </c>
      <c r="E121" s="76">
        <v>882.7</v>
      </c>
      <c r="F121" s="77">
        <v>5190</v>
      </c>
      <c r="G121" s="77">
        <v>4581213</v>
      </c>
    </row>
    <row r="122" spans="1:7" s="56" customFormat="1" hidden="1" outlineLevel="3" x14ac:dyDescent="0.2">
      <c r="A122" s="62" t="s">
        <v>163</v>
      </c>
      <c r="B122" s="63"/>
      <c r="C122" s="69" t="s">
        <v>43</v>
      </c>
      <c r="D122" s="70"/>
      <c r="E122" s="71"/>
      <c r="F122" s="72">
        <v>246</v>
      </c>
      <c r="G122" s="72">
        <v>11193000</v>
      </c>
    </row>
    <row r="123" spans="1:7" s="56" customFormat="1" hidden="1" outlineLevel="3" x14ac:dyDescent="0.2">
      <c r="A123" s="62"/>
      <c r="B123" s="63"/>
      <c r="C123" s="64" t="s">
        <v>44</v>
      </c>
      <c r="D123" s="65"/>
      <c r="E123" s="66"/>
      <c r="F123" s="68">
        <v>46</v>
      </c>
      <c r="G123" s="68">
        <v>2093000</v>
      </c>
    </row>
    <row r="124" spans="1:7" s="56" customFormat="1" hidden="1" outlineLevel="2" x14ac:dyDescent="0.2">
      <c r="A124" s="73" t="s">
        <v>164</v>
      </c>
      <c r="B124" s="74" t="s">
        <v>113</v>
      </c>
      <c r="C124" s="75" t="s">
        <v>114</v>
      </c>
      <c r="D124" s="74" t="s">
        <v>64</v>
      </c>
      <c r="E124" s="76">
        <v>186.732</v>
      </c>
      <c r="F124" s="77">
        <v>9480</v>
      </c>
      <c r="G124" s="77">
        <v>1770219.36</v>
      </c>
    </row>
    <row r="125" spans="1:7" s="56" customFormat="1" hidden="1" outlineLevel="2" x14ac:dyDescent="0.2">
      <c r="A125" s="78"/>
      <c r="B125" s="79"/>
      <c r="C125" s="80" t="s">
        <v>65</v>
      </c>
      <c r="D125" s="81" t="s">
        <v>48</v>
      </c>
      <c r="E125" s="82">
        <v>186.732</v>
      </c>
      <c r="F125" s="83">
        <v>2715</v>
      </c>
      <c r="G125" s="83">
        <v>506977.38</v>
      </c>
    </row>
    <row r="126" spans="1:7" s="56" customFormat="1" hidden="1" outlineLevel="2" x14ac:dyDescent="0.2">
      <c r="A126" s="73" t="s">
        <v>165</v>
      </c>
      <c r="B126" s="74" t="s">
        <v>116</v>
      </c>
      <c r="C126" s="75" t="s">
        <v>117</v>
      </c>
      <c r="D126" s="74" t="s">
        <v>64</v>
      </c>
      <c r="E126" s="76">
        <v>280.09800000000001</v>
      </c>
      <c r="F126" s="77">
        <v>12551</v>
      </c>
      <c r="G126" s="77">
        <v>3515510</v>
      </c>
    </row>
    <row r="127" spans="1:7" s="56" customFormat="1" hidden="1" outlineLevel="2" x14ac:dyDescent="0.2">
      <c r="A127" s="78"/>
      <c r="B127" s="79"/>
      <c r="C127" s="80" t="s">
        <v>65</v>
      </c>
      <c r="D127" s="81" t="s">
        <v>48</v>
      </c>
      <c r="E127" s="82">
        <v>280.09800000000001</v>
      </c>
      <c r="F127" s="83">
        <v>3246</v>
      </c>
      <c r="G127" s="83">
        <v>909198.11</v>
      </c>
    </row>
    <row r="128" spans="1:7" s="56" customFormat="1" hidden="1" outlineLevel="2" x14ac:dyDescent="0.2">
      <c r="A128" s="73" t="s">
        <v>166</v>
      </c>
      <c r="B128" s="74" t="s">
        <v>119</v>
      </c>
      <c r="C128" s="75" t="s">
        <v>120</v>
      </c>
      <c r="D128" s="74" t="s">
        <v>64</v>
      </c>
      <c r="E128" s="76">
        <v>4.9139999999999997</v>
      </c>
      <c r="F128" s="77">
        <v>1523</v>
      </c>
      <c r="G128" s="77">
        <v>7484.02</v>
      </c>
    </row>
    <row r="129" spans="1:12" s="56" customFormat="1" hidden="1" outlineLevel="2" x14ac:dyDescent="0.2">
      <c r="A129" s="73" t="s">
        <v>167</v>
      </c>
      <c r="B129" s="74" t="s">
        <v>122</v>
      </c>
      <c r="C129" s="75" t="s">
        <v>123</v>
      </c>
      <c r="D129" s="74" t="s">
        <v>64</v>
      </c>
      <c r="E129" s="76">
        <v>1.4742</v>
      </c>
      <c r="F129" s="77">
        <v>154</v>
      </c>
      <c r="G129" s="77">
        <v>227.03</v>
      </c>
    </row>
    <row r="130" spans="1:12" s="56" customFormat="1" ht="25.5" hidden="1" outlineLevel="2" x14ac:dyDescent="0.2">
      <c r="A130" s="73" t="s">
        <v>168</v>
      </c>
      <c r="B130" s="74" t="s">
        <v>128</v>
      </c>
      <c r="C130" s="75" t="s">
        <v>129</v>
      </c>
      <c r="D130" s="74" t="s">
        <v>64</v>
      </c>
      <c r="E130" s="76">
        <v>58.968000000000004</v>
      </c>
      <c r="F130" s="77">
        <v>8365</v>
      </c>
      <c r="G130" s="77">
        <v>493267.32</v>
      </c>
    </row>
    <row r="131" spans="1:12" s="56" customFormat="1" hidden="1" outlineLevel="2" x14ac:dyDescent="0.2">
      <c r="A131" s="78"/>
      <c r="B131" s="79"/>
      <c r="C131" s="80" t="s">
        <v>65</v>
      </c>
      <c r="D131" s="81" t="s">
        <v>48</v>
      </c>
      <c r="E131" s="82">
        <v>58.968000000000004</v>
      </c>
      <c r="F131" s="83">
        <v>2715</v>
      </c>
      <c r="G131" s="83">
        <v>160098.12</v>
      </c>
    </row>
    <row r="132" spans="1:12" s="56" customFormat="1" hidden="1" outlineLevel="2" x14ac:dyDescent="0.2">
      <c r="A132" s="73" t="s">
        <v>169</v>
      </c>
      <c r="B132" s="74" t="s">
        <v>73</v>
      </c>
      <c r="C132" s="75" t="s">
        <v>74</v>
      </c>
      <c r="D132" s="74" t="s">
        <v>64</v>
      </c>
      <c r="E132" s="76">
        <v>39.311999999999998</v>
      </c>
      <c r="F132" s="77">
        <v>12203</v>
      </c>
      <c r="G132" s="77">
        <v>479724.34</v>
      </c>
    </row>
    <row r="133" spans="1:12" s="56" customFormat="1" hidden="1" outlineLevel="2" x14ac:dyDescent="0.2">
      <c r="A133" s="78"/>
      <c r="B133" s="79"/>
      <c r="C133" s="80" t="s">
        <v>65</v>
      </c>
      <c r="D133" s="81" t="s">
        <v>48</v>
      </c>
      <c r="E133" s="82">
        <v>39.311999999999998</v>
      </c>
      <c r="F133" s="83">
        <v>2715</v>
      </c>
      <c r="G133" s="83">
        <v>106732.08</v>
      </c>
    </row>
    <row r="134" spans="1:12" s="56" customFormat="1" ht="24" hidden="1" outlineLevel="2" x14ac:dyDescent="0.2">
      <c r="A134" s="73" t="s">
        <v>170</v>
      </c>
      <c r="B134" s="74" t="s">
        <v>132</v>
      </c>
      <c r="C134" s="75" t="s">
        <v>133</v>
      </c>
      <c r="D134" s="74" t="s">
        <v>64</v>
      </c>
      <c r="E134" s="76">
        <v>1.9656</v>
      </c>
      <c r="F134" s="77">
        <v>10579</v>
      </c>
      <c r="G134" s="77">
        <v>20794.080000000002</v>
      </c>
    </row>
    <row r="135" spans="1:12" s="56" customFormat="1" hidden="1" outlineLevel="2" x14ac:dyDescent="0.2">
      <c r="A135" s="78"/>
      <c r="B135" s="79"/>
      <c r="C135" s="80" t="s">
        <v>65</v>
      </c>
      <c r="D135" s="81" t="s">
        <v>48</v>
      </c>
      <c r="E135" s="82">
        <v>1.9656</v>
      </c>
      <c r="F135" s="83">
        <v>3246</v>
      </c>
      <c r="G135" s="83">
        <v>6380.34</v>
      </c>
    </row>
    <row r="136" spans="1:12" s="56" customFormat="1" hidden="1" outlineLevel="2" x14ac:dyDescent="0.2">
      <c r="A136" s="73" t="s">
        <v>171</v>
      </c>
      <c r="B136" s="74" t="s">
        <v>135</v>
      </c>
      <c r="C136" s="75" t="s">
        <v>136</v>
      </c>
      <c r="D136" s="74" t="s">
        <v>64</v>
      </c>
      <c r="E136" s="76">
        <v>103.194</v>
      </c>
      <c r="F136" s="77">
        <v>47809</v>
      </c>
      <c r="G136" s="77">
        <v>4933601.95</v>
      </c>
    </row>
    <row r="137" spans="1:12" s="56" customFormat="1" hidden="1" outlineLevel="2" x14ac:dyDescent="0.2">
      <c r="A137" s="78"/>
      <c r="B137" s="79"/>
      <c r="C137" s="80" t="s">
        <v>65</v>
      </c>
      <c r="D137" s="81" t="s">
        <v>48</v>
      </c>
      <c r="E137" s="82">
        <v>103.194</v>
      </c>
      <c r="F137" s="83">
        <v>3879</v>
      </c>
      <c r="G137" s="83">
        <v>400289.53</v>
      </c>
    </row>
    <row r="138" spans="1:12" s="56" customFormat="1" hidden="1" outlineLevel="3" x14ac:dyDescent="0.2">
      <c r="A138" s="62" t="s">
        <v>172</v>
      </c>
      <c r="B138" s="63"/>
      <c r="C138" s="69" t="s">
        <v>45</v>
      </c>
      <c r="D138" s="70"/>
      <c r="E138" s="71"/>
      <c r="F138" s="72">
        <v>2</v>
      </c>
      <c r="G138" s="72">
        <v>91000</v>
      </c>
    </row>
    <row r="139" spans="1:12" s="56" customFormat="1" hidden="1" outlineLevel="2" x14ac:dyDescent="0.2">
      <c r="A139" s="73" t="s">
        <v>173</v>
      </c>
      <c r="B139" s="74" t="s">
        <v>101</v>
      </c>
      <c r="C139" s="75" t="s">
        <v>102</v>
      </c>
      <c r="D139" s="74" t="s">
        <v>93</v>
      </c>
      <c r="E139" s="76">
        <v>0.4914</v>
      </c>
      <c r="F139" s="77">
        <v>180272</v>
      </c>
      <c r="G139" s="77">
        <v>88585.66</v>
      </c>
    </row>
    <row r="140" spans="1:12" s="56" customFormat="1" ht="13.5" hidden="1" outlineLevel="2" x14ac:dyDescent="0.2">
      <c r="A140" s="73" t="s">
        <v>174</v>
      </c>
      <c r="B140" s="74" t="s">
        <v>140</v>
      </c>
      <c r="C140" s="75" t="s">
        <v>141</v>
      </c>
      <c r="D140" s="74" t="s">
        <v>142</v>
      </c>
      <c r="E140" s="76">
        <v>45.5</v>
      </c>
      <c r="F140" s="77">
        <v>36</v>
      </c>
      <c r="G140" s="77">
        <v>1638</v>
      </c>
    </row>
    <row r="141" spans="1:12" s="56" customFormat="1" ht="25.5" collapsed="1" x14ac:dyDescent="0.2">
      <c r="A141" s="57" t="s">
        <v>175</v>
      </c>
      <c r="B141" s="58" t="s">
        <v>176</v>
      </c>
      <c r="C141" s="59" t="s">
        <v>177</v>
      </c>
      <c r="D141" s="60" t="s">
        <v>93</v>
      </c>
      <c r="E141" s="85">
        <v>4440.8</v>
      </c>
      <c r="F141" s="61">
        <v>32875</v>
      </c>
      <c r="G141" s="61">
        <v>145991300</v>
      </c>
    </row>
    <row r="142" spans="1:12" s="1" customFormat="1" x14ac:dyDescent="0.2">
      <c r="A142" s="54"/>
      <c r="B142" s="55"/>
      <c r="C142" s="55"/>
      <c r="D142" s="55"/>
      <c r="E142" s="87" t="s">
        <v>178</v>
      </c>
      <c r="F142" s="87"/>
      <c r="G142" s="91"/>
      <c r="H142" s="2"/>
      <c r="I142" s="2"/>
      <c r="J142" s="2"/>
      <c r="K142" s="2"/>
      <c r="L142" s="2"/>
    </row>
    <row r="143" spans="1:12" s="56" customFormat="1" ht="28.5" x14ac:dyDescent="0.2">
      <c r="A143" s="57" t="s">
        <v>179</v>
      </c>
      <c r="B143" s="58" t="s">
        <v>180</v>
      </c>
      <c r="C143" s="59" t="s">
        <v>181</v>
      </c>
      <c r="D143" s="60" t="s">
        <v>182</v>
      </c>
      <c r="E143" s="61">
        <v>18200</v>
      </c>
      <c r="F143" s="61">
        <v>575</v>
      </c>
      <c r="G143" s="61">
        <v>10465000</v>
      </c>
    </row>
    <row r="144" spans="1:12" s="56" customFormat="1" hidden="1" outlineLevel="3" x14ac:dyDescent="0.2">
      <c r="A144" s="62"/>
      <c r="B144" s="63"/>
      <c r="C144" s="64" t="s">
        <v>39</v>
      </c>
      <c r="D144" s="65"/>
      <c r="E144" s="66"/>
      <c r="F144" s="67"/>
      <c r="G144" s="68"/>
    </row>
    <row r="145" spans="1:7" s="56" customFormat="1" hidden="1" outlineLevel="3" x14ac:dyDescent="0.2">
      <c r="A145" s="62" t="s">
        <v>183</v>
      </c>
      <c r="B145" s="63"/>
      <c r="C145" s="69" t="s">
        <v>40</v>
      </c>
      <c r="D145" s="70"/>
      <c r="E145" s="71"/>
      <c r="F145" s="72">
        <v>146</v>
      </c>
      <c r="G145" s="72">
        <v>2657200</v>
      </c>
    </row>
    <row r="146" spans="1:7" s="56" customFormat="1" hidden="1" outlineLevel="3" x14ac:dyDescent="0.2">
      <c r="A146" s="62"/>
      <c r="B146" s="63"/>
      <c r="C146" s="64" t="s">
        <v>42</v>
      </c>
      <c r="D146" s="65"/>
      <c r="E146" s="66"/>
      <c r="F146" s="68">
        <v>71</v>
      </c>
      <c r="G146" s="68">
        <v>1292200</v>
      </c>
    </row>
    <row r="147" spans="1:7" s="56" customFormat="1" ht="24" hidden="1" outlineLevel="2" x14ac:dyDescent="0.2">
      <c r="A147" s="73" t="s">
        <v>184</v>
      </c>
      <c r="B147" s="74" t="s">
        <v>185</v>
      </c>
      <c r="C147" s="75" t="s">
        <v>186</v>
      </c>
      <c r="D147" s="74" t="s">
        <v>48</v>
      </c>
      <c r="E147" s="76">
        <v>622.44000000000005</v>
      </c>
      <c r="F147" s="77">
        <v>4260</v>
      </c>
      <c r="G147" s="77">
        <v>2651594.4</v>
      </c>
    </row>
    <row r="148" spans="1:7" s="56" customFormat="1" hidden="1" outlineLevel="3" x14ac:dyDescent="0.2">
      <c r="A148" s="62" t="s">
        <v>187</v>
      </c>
      <c r="B148" s="63"/>
      <c r="C148" s="69" t="s">
        <v>43</v>
      </c>
      <c r="D148" s="70"/>
      <c r="E148" s="71"/>
      <c r="F148" s="72">
        <v>428</v>
      </c>
      <c r="G148" s="72">
        <v>7789600</v>
      </c>
    </row>
    <row r="149" spans="1:7" s="56" customFormat="1" hidden="1" outlineLevel="3" x14ac:dyDescent="0.2">
      <c r="A149" s="62"/>
      <c r="B149" s="63"/>
      <c r="C149" s="64" t="s">
        <v>44</v>
      </c>
      <c r="D149" s="65"/>
      <c r="E149" s="66"/>
      <c r="F149" s="68">
        <v>100</v>
      </c>
      <c r="G149" s="68">
        <v>1820000</v>
      </c>
    </row>
    <row r="150" spans="1:7" s="56" customFormat="1" hidden="1" outlineLevel="2" x14ac:dyDescent="0.2">
      <c r="A150" s="73" t="s">
        <v>188</v>
      </c>
      <c r="B150" s="74" t="s">
        <v>116</v>
      </c>
      <c r="C150" s="75" t="s">
        <v>117</v>
      </c>
      <c r="D150" s="74" t="s">
        <v>64</v>
      </c>
      <c r="E150" s="76">
        <v>286.9776</v>
      </c>
      <c r="F150" s="77">
        <v>12551</v>
      </c>
      <c r="G150" s="77">
        <v>3601855.86</v>
      </c>
    </row>
    <row r="151" spans="1:7" s="56" customFormat="1" hidden="1" outlineLevel="2" x14ac:dyDescent="0.2">
      <c r="A151" s="78"/>
      <c r="B151" s="79"/>
      <c r="C151" s="80" t="s">
        <v>65</v>
      </c>
      <c r="D151" s="81" t="s">
        <v>48</v>
      </c>
      <c r="E151" s="82">
        <v>286.9776</v>
      </c>
      <c r="F151" s="83">
        <v>3246</v>
      </c>
      <c r="G151" s="83">
        <v>931529.29</v>
      </c>
    </row>
    <row r="152" spans="1:7" s="56" customFormat="1" ht="24" hidden="1" outlineLevel="2" x14ac:dyDescent="0.2">
      <c r="A152" s="73" t="s">
        <v>189</v>
      </c>
      <c r="B152" s="74" t="s">
        <v>190</v>
      </c>
      <c r="C152" s="75" t="s">
        <v>191</v>
      </c>
      <c r="D152" s="74" t="s">
        <v>64</v>
      </c>
      <c r="E152" s="76">
        <v>77.051519999999996</v>
      </c>
      <c r="F152" s="77">
        <v>20655</v>
      </c>
      <c r="G152" s="77">
        <v>1591499.15</v>
      </c>
    </row>
    <row r="153" spans="1:7" s="56" customFormat="1" hidden="1" outlineLevel="2" x14ac:dyDescent="0.2">
      <c r="A153" s="78"/>
      <c r="B153" s="79"/>
      <c r="C153" s="80" t="s">
        <v>65</v>
      </c>
      <c r="D153" s="81" t="s">
        <v>48</v>
      </c>
      <c r="E153" s="82">
        <v>77.051519999999996</v>
      </c>
      <c r="F153" s="83">
        <v>3879</v>
      </c>
      <c r="G153" s="83">
        <v>298882.84999999998</v>
      </c>
    </row>
    <row r="154" spans="1:7" s="56" customFormat="1" hidden="1" outlineLevel="2" x14ac:dyDescent="0.2">
      <c r="A154" s="73" t="s">
        <v>192</v>
      </c>
      <c r="B154" s="74" t="s">
        <v>193</v>
      </c>
      <c r="C154" s="75" t="s">
        <v>194</v>
      </c>
      <c r="D154" s="74" t="s">
        <v>64</v>
      </c>
      <c r="E154" s="76">
        <v>160.78608</v>
      </c>
      <c r="F154" s="77">
        <v>11516</v>
      </c>
      <c r="G154" s="77">
        <v>1851612.5</v>
      </c>
    </row>
    <row r="155" spans="1:7" s="56" customFormat="1" hidden="1" outlineLevel="2" x14ac:dyDescent="0.2">
      <c r="A155" s="78"/>
      <c r="B155" s="79"/>
      <c r="C155" s="80" t="s">
        <v>65</v>
      </c>
      <c r="D155" s="81" t="s">
        <v>48</v>
      </c>
      <c r="E155" s="82">
        <v>160.78608</v>
      </c>
      <c r="F155" s="83">
        <v>2715</v>
      </c>
      <c r="G155" s="83">
        <v>436534.21</v>
      </c>
    </row>
    <row r="156" spans="1:7" s="56" customFormat="1" hidden="1" outlineLevel="2" x14ac:dyDescent="0.2">
      <c r="A156" s="73" t="s">
        <v>195</v>
      </c>
      <c r="B156" s="74" t="s">
        <v>125</v>
      </c>
      <c r="C156" s="75" t="s">
        <v>126</v>
      </c>
      <c r="D156" s="74" t="s">
        <v>64</v>
      </c>
      <c r="E156" s="76">
        <v>17.6904</v>
      </c>
      <c r="F156" s="77">
        <v>17585</v>
      </c>
      <c r="G156" s="77">
        <v>311085.68</v>
      </c>
    </row>
    <row r="157" spans="1:7" s="56" customFormat="1" hidden="1" outlineLevel="2" x14ac:dyDescent="0.2">
      <c r="A157" s="78"/>
      <c r="B157" s="79"/>
      <c r="C157" s="80" t="s">
        <v>65</v>
      </c>
      <c r="D157" s="81" t="s">
        <v>48</v>
      </c>
      <c r="E157" s="82">
        <v>17.6904</v>
      </c>
      <c r="F157" s="83">
        <v>3879</v>
      </c>
      <c r="G157" s="83">
        <v>68621.06</v>
      </c>
    </row>
    <row r="158" spans="1:7" s="56" customFormat="1" hidden="1" outlineLevel="2" x14ac:dyDescent="0.2">
      <c r="A158" s="73" t="s">
        <v>196</v>
      </c>
      <c r="B158" s="74" t="s">
        <v>73</v>
      </c>
      <c r="C158" s="75" t="s">
        <v>74</v>
      </c>
      <c r="D158" s="74" t="s">
        <v>64</v>
      </c>
      <c r="E158" s="76">
        <v>35.773919999999997</v>
      </c>
      <c r="F158" s="77">
        <v>12203</v>
      </c>
      <c r="G158" s="77">
        <v>436549.15</v>
      </c>
    </row>
    <row r="159" spans="1:7" s="56" customFormat="1" hidden="1" outlineLevel="2" x14ac:dyDescent="0.2">
      <c r="A159" s="78"/>
      <c r="B159" s="79"/>
      <c r="C159" s="80" t="s">
        <v>65</v>
      </c>
      <c r="D159" s="81" t="s">
        <v>48</v>
      </c>
      <c r="E159" s="82">
        <v>35.773919999999997</v>
      </c>
      <c r="F159" s="83">
        <v>2715</v>
      </c>
      <c r="G159" s="83">
        <v>97126.19</v>
      </c>
    </row>
    <row r="160" spans="1:7" s="56" customFormat="1" hidden="1" outlineLevel="3" x14ac:dyDescent="0.2">
      <c r="A160" s="62" t="s">
        <v>197</v>
      </c>
      <c r="B160" s="63"/>
      <c r="C160" s="69" t="s">
        <v>45</v>
      </c>
      <c r="D160" s="70"/>
      <c r="E160" s="71"/>
      <c r="F160" s="72">
        <v>1</v>
      </c>
      <c r="G160" s="72">
        <v>18200</v>
      </c>
    </row>
    <row r="161" spans="1:12" s="56" customFormat="1" ht="13.5" hidden="1" outlineLevel="2" x14ac:dyDescent="0.2">
      <c r="A161" s="73" t="s">
        <v>198</v>
      </c>
      <c r="B161" s="74" t="s">
        <v>140</v>
      </c>
      <c r="C161" s="75" t="s">
        <v>141</v>
      </c>
      <c r="D161" s="74" t="s">
        <v>142</v>
      </c>
      <c r="E161" s="76">
        <v>254.8</v>
      </c>
      <c r="F161" s="77">
        <v>36</v>
      </c>
      <c r="G161" s="77">
        <v>9172.7999999999993</v>
      </c>
    </row>
    <row r="162" spans="1:12" s="1" customFormat="1" collapsed="1" x14ac:dyDescent="0.2">
      <c r="A162" s="54"/>
      <c r="B162" s="55"/>
      <c r="C162" s="87" t="s">
        <v>199</v>
      </c>
      <c r="D162" s="87"/>
      <c r="E162" s="55"/>
      <c r="F162" s="55"/>
      <c r="G162" s="84"/>
      <c r="H162" s="2"/>
      <c r="I162" s="2"/>
      <c r="J162" s="2"/>
      <c r="K162" s="2"/>
      <c r="L162" s="2"/>
    </row>
    <row r="163" spans="1:12" s="56" customFormat="1" ht="38.25" x14ac:dyDescent="0.2">
      <c r="A163" s="57" t="s">
        <v>200</v>
      </c>
      <c r="B163" s="58" t="s">
        <v>201</v>
      </c>
      <c r="C163" s="59" t="s">
        <v>202</v>
      </c>
      <c r="D163" s="60" t="s">
        <v>203</v>
      </c>
      <c r="E163" s="85">
        <v>5983.32</v>
      </c>
      <c r="F163" s="61">
        <v>62</v>
      </c>
      <c r="G163" s="61">
        <v>370966</v>
      </c>
    </row>
    <row r="164" spans="1:12" s="56" customFormat="1" ht="38.25" x14ac:dyDescent="0.2">
      <c r="A164" s="57" t="s">
        <v>204</v>
      </c>
      <c r="B164" s="58" t="s">
        <v>205</v>
      </c>
      <c r="C164" s="59" t="s">
        <v>206</v>
      </c>
      <c r="D164" s="60" t="s">
        <v>203</v>
      </c>
      <c r="E164" s="61">
        <v>992628</v>
      </c>
      <c r="F164" s="61">
        <v>26</v>
      </c>
      <c r="G164" s="61">
        <v>25808328</v>
      </c>
    </row>
    <row r="165" spans="1:12" s="1" customFormat="1" x14ac:dyDescent="0.2">
      <c r="A165" s="54"/>
      <c r="B165" s="55"/>
      <c r="C165" s="87" t="s">
        <v>207</v>
      </c>
      <c r="D165" s="87"/>
      <c r="E165" s="55"/>
      <c r="F165" s="55"/>
      <c r="G165" s="84"/>
      <c r="H165" s="2"/>
      <c r="I165" s="2"/>
      <c r="J165" s="2"/>
      <c r="K165" s="2"/>
      <c r="L165" s="2"/>
    </row>
    <row r="166" spans="1:12" s="56" customFormat="1" ht="22.5" x14ac:dyDescent="0.2">
      <c r="A166" s="57" t="s">
        <v>208</v>
      </c>
      <c r="B166" s="58" t="s">
        <v>209</v>
      </c>
      <c r="C166" s="59" t="s">
        <v>74</v>
      </c>
      <c r="D166" s="60" t="s">
        <v>64</v>
      </c>
      <c r="E166" s="85">
        <v>65.078999999999994</v>
      </c>
      <c r="F166" s="61">
        <v>12203</v>
      </c>
      <c r="G166" s="61">
        <v>794159</v>
      </c>
    </row>
    <row r="167" spans="1:12" s="56" customFormat="1" hidden="1" outlineLevel="3" x14ac:dyDescent="0.2">
      <c r="A167" s="62"/>
      <c r="B167" s="63"/>
      <c r="C167" s="64" t="s">
        <v>39</v>
      </c>
      <c r="D167" s="65"/>
      <c r="E167" s="66"/>
      <c r="F167" s="67"/>
      <c r="G167" s="68"/>
    </row>
    <row r="168" spans="1:12" s="56" customFormat="1" hidden="1" outlineLevel="3" x14ac:dyDescent="0.2">
      <c r="A168" s="62" t="s">
        <v>210</v>
      </c>
      <c r="B168" s="63"/>
      <c r="C168" s="69" t="s">
        <v>43</v>
      </c>
      <c r="D168" s="70"/>
      <c r="E168" s="71"/>
      <c r="F168" s="72">
        <v>12203</v>
      </c>
      <c r="G168" s="72">
        <v>794159</v>
      </c>
    </row>
    <row r="169" spans="1:12" s="56" customFormat="1" hidden="1" outlineLevel="3" x14ac:dyDescent="0.2">
      <c r="A169" s="62"/>
      <c r="B169" s="63"/>
      <c r="C169" s="64" t="s">
        <v>44</v>
      </c>
      <c r="D169" s="65"/>
      <c r="E169" s="66"/>
      <c r="F169" s="68">
        <v>2715</v>
      </c>
      <c r="G169" s="68">
        <v>176689</v>
      </c>
    </row>
    <row r="170" spans="1:12" collapsed="1" x14ac:dyDescent="0.2"/>
  </sheetData>
  <mergeCells count="19">
    <mergeCell ref="A31:G31"/>
    <mergeCell ref="C2:G2"/>
    <mergeCell ref="C3:G3"/>
    <mergeCell ref="C4:G4"/>
    <mergeCell ref="C5:G5"/>
    <mergeCell ref="D6:G6"/>
    <mergeCell ref="B7:G7"/>
    <mergeCell ref="B8:G8"/>
    <mergeCell ref="B9:G9"/>
    <mergeCell ref="C10:G10"/>
    <mergeCell ref="A17:G17"/>
    <mergeCell ref="A20:G20"/>
    <mergeCell ref="C165:D165"/>
    <mergeCell ref="A39:G39"/>
    <mergeCell ref="E40:G40"/>
    <mergeCell ref="A70:G70"/>
    <mergeCell ref="C71:D71"/>
    <mergeCell ref="E142:G142"/>
    <mergeCell ref="C162:D162"/>
  </mergeCells>
  <printOptions horizontalCentered="1"/>
  <pageMargins left="0.39" right="0.39" top="0.59" bottom="0.59" header="0.39" footer="0.39"/>
  <pageSetup paperSize="9" scale="82" fitToHeight="10000" orientation="landscape" horizontalDpi="300" verticalDpi="300" r:id="rId1"/>
  <headerFooter>
    <oddHeader>&amp;L&amp;9Программный комплекс АВС (редакция 2025.6) &amp;C&amp;P&amp;R20010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02-02_ЛС ф4</vt:lpstr>
      <vt:lpstr>'02-02_ЛС ф4'!Заголовки_для_печати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Шалова Гульмира Аманжановна</dc:creator>
  <cp:lastModifiedBy>Шалова Гульмира Аманжановна</cp:lastModifiedBy>
  <cp:lastPrinted>2025-08-07T09:56:41Z</cp:lastPrinted>
  <dcterms:created xsi:type="dcterms:W3CDTF">2008-02-01T05:26:36Z</dcterms:created>
  <dcterms:modified xsi:type="dcterms:W3CDTF">2025-08-07T09:57:00Z</dcterms:modified>
</cp:coreProperties>
</file>